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85E9A4D9-DB13-4C6A-B5B9-5B19379BE726}" xr6:coauthVersionLast="31" xr6:coauthVersionMax="31" xr10:uidLastSave="{00000000-0000-0000-0000-000000000000}"/>
  <bookViews>
    <workbookView xWindow="0" yWindow="0" windowWidth="25600" windowHeight="9970" activeTab="2" xr2:uid="{00000000-000D-0000-FFFF-FFFF00000000}"/>
  </bookViews>
  <sheets>
    <sheet name="V-schot_Thomson_28°4" sheetId="1" r:id="rId1"/>
    <sheet name="V-schot_Thomson_53°8" sheetId="2" r:id="rId2"/>
    <sheet name="V-schot_Thomson_90°" sheetId="3" r:id="rId3"/>
  </sheets>
  <externalReferences>
    <externalReference r:id="rId4"/>
  </externalReferences>
  <definedNames>
    <definedName name="B">[1]Blad1!$K$3</definedName>
    <definedName name="Cv">[1]Blad1!$B$3</definedName>
    <definedName name="kl_b">[1]Blad1!$K$2</definedName>
    <definedName name="L">[1]Blad1!$K$4</definedName>
    <definedName name="_xlnm.Print_Area" localSheetId="0">'V-schot_Thomson_28°4'!$M$1:$W$58</definedName>
    <definedName name="_xlnm.Print_Area" localSheetId="1">'V-schot_Thomson_53°8'!$M$1:$W$58</definedName>
    <definedName name="_xlnm.Print_Area" localSheetId="2">'V-schot_Thomson_90°'!$M$1:$W$58</definedName>
  </definedNames>
  <calcPr calcId="179017"/>
</workbook>
</file>

<file path=xl/calcChain.xml><?xml version="1.0" encoding="utf-8"?>
<calcChain xmlns="http://schemas.openxmlformats.org/spreadsheetml/2006/main">
  <c r="W7" i="3" l="1"/>
  <c r="W8" i="1" l="1"/>
  <c r="W8" i="2"/>
  <c r="W8" i="3"/>
  <c r="Q9" i="2"/>
  <c r="Q9" i="3"/>
  <c r="Q9" i="1"/>
  <c r="N8" i="3" l="1"/>
  <c r="N20" i="3" s="1"/>
  <c r="N19" i="3"/>
  <c r="V26" i="3"/>
  <c r="W26" i="3"/>
  <c r="W31" i="3"/>
  <c r="O32" i="3"/>
  <c r="P36" i="3"/>
  <c r="Q36" i="3"/>
  <c r="S40" i="3"/>
  <c r="T40" i="3"/>
  <c r="U44" i="3"/>
  <c r="W44" i="3"/>
  <c r="N49" i="3"/>
  <c r="O49" i="3"/>
  <c r="N47" i="3" l="1"/>
  <c r="U42" i="3"/>
  <c r="S38" i="3"/>
  <c r="P34" i="3"/>
  <c r="U29" i="3"/>
  <c r="Q23" i="3"/>
  <c r="O51" i="3"/>
  <c r="W46" i="3"/>
  <c r="T42" i="3"/>
  <c r="Q38" i="3"/>
  <c r="O34" i="3"/>
  <c r="T29" i="3"/>
  <c r="P23" i="3"/>
  <c r="P50" i="3"/>
  <c r="O48" i="3"/>
  <c r="W45" i="3"/>
  <c r="V43" i="3"/>
  <c r="U41" i="3"/>
  <c r="S39" i="3"/>
  <c r="R37" i="3"/>
  <c r="Q35" i="3"/>
  <c r="O33" i="3"/>
  <c r="N31" i="3"/>
  <c r="R28" i="3"/>
  <c r="R25" i="3"/>
  <c r="P21" i="3"/>
  <c r="O50" i="3"/>
  <c r="W47" i="3"/>
  <c r="V45" i="3"/>
  <c r="U43" i="3"/>
  <c r="S41" i="3"/>
  <c r="R39" i="3"/>
  <c r="Q37" i="3"/>
  <c r="O35" i="3"/>
  <c r="N33" i="3"/>
  <c r="W30" i="3"/>
  <c r="O28" i="3"/>
  <c r="Q25" i="3"/>
  <c r="N21" i="3"/>
  <c r="U50" i="3"/>
  <c r="U49" i="3"/>
  <c r="T48" i="3"/>
  <c r="S47" i="3"/>
  <c r="S46" i="3"/>
  <c r="R45" i="3"/>
  <c r="Q44" i="3"/>
  <c r="Q43" i="3"/>
  <c r="P42" i="3"/>
  <c r="O41" i="3"/>
  <c r="O40" i="3"/>
  <c r="N39" i="3"/>
  <c r="W37" i="3"/>
  <c r="W36" i="3"/>
  <c r="V35" i="3"/>
  <c r="U34" i="3"/>
  <c r="U33" i="3"/>
  <c r="T32" i="3"/>
  <c r="S31" i="3"/>
  <c r="S30" i="3"/>
  <c r="N29" i="3"/>
  <c r="T27" i="3"/>
  <c r="P26" i="3"/>
  <c r="R24" i="3"/>
  <c r="P22" i="3"/>
  <c r="O20" i="3"/>
  <c r="T50" i="3"/>
  <c r="S49" i="3"/>
  <c r="S48" i="3"/>
  <c r="R47" i="3"/>
  <c r="Q46" i="3"/>
  <c r="Q45" i="3"/>
  <c r="P44" i="3"/>
  <c r="O43" i="3"/>
  <c r="O42" i="3"/>
  <c r="N41" i="3"/>
  <c r="W39" i="3"/>
  <c r="W38" i="3"/>
  <c r="V37" i="3"/>
  <c r="U36" i="3"/>
  <c r="U35" i="3"/>
  <c r="T34" i="3"/>
  <c r="S33" i="3"/>
  <c r="S32" i="3"/>
  <c r="R31" i="3"/>
  <c r="P30" i="3"/>
  <c r="W28" i="3"/>
  <c r="R27" i="3"/>
  <c r="N26" i="3"/>
  <c r="P24" i="3"/>
  <c r="O22" i="3"/>
  <c r="O19" i="3"/>
  <c r="P19" i="3"/>
  <c r="U19" i="3"/>
  <c r="P20" i="3"/>
  <c r="V20" i="3"/>
  <c r="Q21" i="3"/>
  <c r="V21" i="3"/>
  <c r="R22" i="3"/>
  <c r="W22" i="3"/>
  <c r="R23" i="3"/>
  <c r="N24" i="3"/>
  <c r="S24" i="3"/>
  <c r="N25" i="3"/>
  <c r="T25" i="3"/>
  <c r="O26" i="3"/>
  <c r="T26" i="3"/>
  <c r="P27" i="3"/>
  <c r="U27" i="3"/>
  <c r="P28" i="3"/>
  <c r="V28" i="3"/>
  <c r="Q29" i="3"/>
  <c r="V29" i="3"/>
  <c r="R30" i="3"/>
  <c r="V30" i="3"/>
  <c r="P31" i="3"/>
  <c r="T31" i="3"/>
  <c r="N32" i="3"/>
  <c r="R32" i="3"/>
  <c r="V32" i="3"/>
  <c r="P33" i="3"/>
  <c r="T33" i="3"/>
  <c r="N34" i="3"/>
  <c r="R34" i="3"/>
  <c r="V34" i="3"/>
  <c r="P35" i="3"/>
  <c r="T35" i="3"/>
  <c r="N36" i="3"/>
  <c r="R36" i="3"/>
  <c r="V36" i="3"/>
  <c r="P37" i="3"/>
  <c r="T37" i="3"/>
  <c r="N38" i="3"/>
  <c r="R38" i="3"/>
  <c r="V38" i="3"/>
  <c r="P39" i="3"/>
  <c r="T39" i="3"/>
  <c r="N40" i="3"/>
  <c r="R40" i="3"/>
  <c r="V40" i="3"/>
  <c r="P41" i="3"/>
  <c r="T41" i="3"/>
  <c r="N42" i="3"/>
  <c r="R42" i="3"/>
  <c r="V42" i="3"/>
  <c r="P43" i="3"/>
  <c r="T43" i="3"/>
  <c r="N44" i="3"/>
  <c r="R44" i="3"/>
  <c r="V44" i="3"/>
  <c r="P45" i="3"/>
  <c r="T45" i="3"/>
  <c r="N46" i="3"/>
  <c r="R46" i="3"/>
  <c r="V46" i="3"/>
  <c r="P47" i="3"/>
  <c r="T47" i="3"/>
  <c r="N48" i="3"/>
  <c r="R48" i="3"/>
  <c r="V48" i="3"/>
  <c r="P49" i="3"/>
  <c r="T49" i="3"/>
  <c r="N50" i="3"/>
  <c r="R50" i="3"/>
  <c r="V50" i="3"/>
  <c r="Q19" i="3"/>
  <c r="V19" i="3"/>
  <c r="R20" i="3"/>
  <c r="W20" i="3"/>
  <c r="R21" i="3"/>
  <c r="N22" i="3"/>
  <c r="S22" i="3"/>
  <c r="N23" i="3"/>
  <c r="T23" i="3"/>
  <c r="O24" i="3"/>
  <c r="T24" i="3"/>
  <c r="P25" i="3"/>
  <c r="N51" i="3"/>
  <c r="S8" i="3" s="1"/>
  <c r="S50" i="3"/>
  <c r="W49" i="3"/>
  <c r="R49" i="3"/>
  <c r="W48" i="3"/>
  <c r="Q48" i="3"/>
  <c r="V47" i="3"/>
  <c r="Q47" i="3"/>
  <c r="U46" i="3"/>
  <c r="P46" i="3"/>
  <c r="U45" i="3"/>
  <c r="O45" i="3"/>
  <c r="T44" i="3"/>
  <c r="O44" i="3"/>
  <c r="S43" i="3"/>
  <c r="N43" i="3"/>
  <c r="S42" i="3"/>
  <c r="W41" i="3"/>
  <c r="R41" i="3"/>
  <c r="W40" i="3"/>
  <c r="Q40" i="3"/>
  <c r="V39" i="3"/>
  <c r="Q39" i="3"/>
  <c r="U38" i="3"/>
  <c r="P38" i="3"/>
  <c r="U37" i="3"/>
  <c r="O37" i="3"/>
  <c r="T36" i="3"/>
  <c r="O36" i="3"/>
  <c r="S35" i="3"/>
  <c r="N35" i="3"/>
  <c r="S34" i="3"/>
  <c r="W33" i="3"/>
  <c r="R33" i="3"/>
  <c r="W32" i="3"/>
  <c r="Q32" i="3"/>
  <c r="V31" i="3"/>
  <c r="Q31" i="3"/>
  <c r="U30" i="3"/>
  <c r="O30" i="3"/>
  <c r="R29" i="3"/>
  <c r="T28" i="3"/>
  <c r="N28" i="3"/>
  <c r="Q27" i="3"/>
  <c r="S26" i="3"/>
  <c r="V25" i="3"/>
  <c r="W24" i="3"/>
  <c r="V23" i="3"/>
  <c r="V22" i="3"/>
  <c r="U21" i="3"/>
  <c r="T20" i="3"/>
  <c r="T19" i="3"/>
  <c r="W50" i="3"/>
  <c r="Q50" i="3"/>
  <c r="V49" i="3"/>
  <c r="Q49" i="3"/>
  <c r="U48" i="3"/>
  <c r="P48" i="3"/>
  <c r="U47" i="3"/>
  <c r="O47" i="3"/>
  <c r="T46" i="3"/>
  <c r="O46" i="3"/>
  <c r="S45" i="3"/>
  <c r="N45" i="3"/>
  <c r="S44" i="3"/>
  <c r="W43" i="3"/>
  <c r="R43" i="3"/>
  <c r="W42" i="3"/>
  <c r="Q42" i="3"/>
  <c r="V41" i="3"/>
  <c r="Q41" i="3"/>
  <c r="U40" i="3"/>
  <c r="P40" i="3"/>
  <c r="U39" i="3"/>
  <c r="O39" i="3"/>
  <c r="T38" i="3"/>
  <c r="O38" i="3"/>
  <c r="S37" i="3"/>
  <c r="N37" i="3"/>
  <c r="S36" i="3"/>
  <c r="W35" i="3"/>
  <c r="R35" i="3"/>
  <c r="W34" i="3"/>
  <c r="Q34" i="3"/>
  <c r="V33" i="3"/>
  <c r="Q33" i="3"/>
  <c r="U32" i="3"/>
  <c r="P32" i="3"/>
  <c r="U31" i="3"/>
  <c r="O31" i="3"/>
  <c r="T30" i="3"/>
  <c r="N30" i="3"/>
  <c r="P29" i="3"/>
  <c r="S28" i="3"/>
  <c r="V27" i="3"/>
  <c r="N27" i="3"/>
  <c r="R26" i="3"/>
  <c r="U25" i="3"/>
  <c r="V24" i="3"/>
  <c r="U23" i="3"/>
  <c r="T22" i="3"/>
  <c r="T21" i="3"/>
  <c r="S20" i="3"/>
  <c r="R19" i="3"/>
  <c r="Q30" i="3"/>
  <c r="W29" i="3"/>
  <c r="S29" i="3"/>
  <c r="O29" i="3"/>
  <c r="U28" i="3"/>
  <c r="Q28" i="3"/>
  <c r="W27" i="3"/>
  <c r="S27" i="3"/>
  <c r="O27" i="3"/>
  <c r="U26" i="3"/>
  <c r="Q26" i="3"/>
  <c r="W25" i="3"/>
  <c r="S25" i="3"/>
  <c r="O25" i="3"/>
  <c r="U24" i="3"/>
  <c r="Q24" i="3"/>
  <c r="W23" i="3"/>
  <c r="S23" i="3"/>
  <c r="O23" i="3"/>
  <c r="U22" i="3"/>
  <c r="Q22" i="3"/>
  <c r="W21" i="3"/>
  <c r="S21" i="3"/>
  <c r="O21" i="3"/>
  <c r="U20" i="3"/>
  <c r="Q20" i="3"/>
  <c r="W19" i="3"/>
  <c r="S19" i="3"/>
  <c r="N8" i="2" l="1"/>
  <c r="V50" i="2" s="1"/>
  <c r="P19" i="2" l="1"/>
  <c r="S20" i="2"/>
  <c r="T19" i="2"/>
  <c r="O20" i="2"/>
  <c r="W20" i="2"/>
  <c r="P21" i="2"/>
  <c r="W22" i="2"/>
  <c r="U23" i="2"/>
  <c r="T24" i="2"/>
  <c r="Q34" i="2"/>
  <c r="P35" i="2"/>
  <c r="N36" i="2"/>
  <c r="R37" i="2"/>
  <c r="V38" i="2"/>
  <c r="U39" i="2"/>
  <c r="T40" i="2"/>
  <c r="Q50" i="2"/>
  <c r="O19" i="2"/>
  <c r="W19" i="2"/>
  <c r="P20" i="2"/>
  <c r="S21" i="2"/>
  <c r="Q30" i="2"/>
  <c r="P31" i="2"/>
  <c r="N32" i="2"/>
  <c r="R33" i="2"/>
  <c r="V34" i="2"/>
  <c r="U35" i="2"/>
  <c r="T36" i="2"/>
  <c r="Q46" i="2"/>
  <c r="P47" i="2"/>
  <c r="N48" i="2"/>
  <c r="R49" i="2"/>
  <c r="O51" i="2"/>
  <c r="W50" i="2"/>
  <c r="S50" i="2"/>
  <c r="O50" i="2"/>
  <c r="W49" i="2"/>
  <c r="S49" i="2"/>
  <c r="O49" i="2"/>
  <c r="W48" i="2"/>
  <c r="S48" i="2"/>
  <c r="O48" i="2"/>
  <c r="W47" i="2"/>
  <c r="S47" i="2"/>
  <c r="O47" i="2"/>
  <c r="W46" i="2"/>
  <c r="S46" i="2"/>
  <c r="O46" i="2"/>
  <c r="W45" i="2"/>
  <c r="S45" i="2"/>
  <c r="O45" i="2"/>
  <c r="W44" i="2"/>
  <c r="S44" i="2"/>
  <c r="O44" i="2"/>
  <c r="W43" i="2"/>
  <c r="S43" i="2"/>
  <c r="O43" i="2"/>
  <c r="W42" i="2"/>
  <c r="S42" i="2"/>
  <c r="O42" i="2"/>
  <c r="W41" i="2"/>
  <c r="S41" i="2"/>
  <c r="O41" i="2"/>
  <c r="W40" i="2"/>
  <c r="S40" i="2"/>
  <c r="O40" i="2"/>
  <c r="W39" i="2"/>
  <c r="S39" i="2"/>
  <c r="O39" i="2"/>
  <c r="W38" i="2"/>
  <c r="S38" i="2"/>
  <c r="O38" i="2"/>
  <c r="W37" i="2"/>
  <c r="S37" i="2"/>
  <c r="O37" i="2"/>
  <c r="W36" i="2"/>
  <c r="S36" i="2"/>
  <c r="O36" i="2"/>
  <c r="W35" i="2"/>
  <c r="S35" i="2"/>
  <c r="O35" i="2"/>
  <c r="W34" i="2"/>
  <c r="S34" i="2"/>
  <c r="O34" i="2"/>
  <c r="W33" i="2"/>
  <c r="S33" i="2"/>
  <c r="O33" i="2"/>
  <c r="W32" i="2"/>
  <c r="S32" i="2"/>
  <c r="O32" i="2"/>
  <c r="W31" i="2"/>
  <c r="S31" i="2"/>
  <c r="O31" i="2"/>
  <c r="W30" i="2"/>
  <c r="S30" i="2"/>
  <c r="O30" i="2"/>
  <c r="W29" i="2"/>
  <c r="S29" i="2"/>
  <c r="O29" i="2"/>
  <c r="W28" i="2"/>
  <c r="S28" i="2"/>
  <c r="O28" i="2"/>
  <c r="W27" i="2"/>
  <c r="S27" i="2"/>
  <c r="O27" i="2"/>
  <c r="W26" i="2"/>
  <c r="S26" i="2"/>
  <c r="O26" i="2"/>
  <c r="W25" i="2"/>
  <c r="S25" i="2"/>
  <c r="O25" i="2"/>
  <c r="W24" i="2"/>
  <c r="S24" i="2"/>
  <c r="O24" i="2"/>
  <c r="W23" i="2"/>
  <c r="S23" i="2"/>
  <c r="O23" i="2"/>
  <c r="N51" i="2"/>
  <c r="S8" i="2" s="1"/>
  <c r="U50" i="2"/>
  <c r="P50" i="2"/>
  <c r="V49" i="2"/>
  <c r="Q49" i="2"/>
  <c r="R48" i="2"/>
  <c r="T47" i="2"/>
  <c r="N47" i="2"/>
  <c r="U46" i="2"/>
  <c r="P46" i="2"/>
  <c r="V45" i="2"/>
  <c r="Q45" i="2"/>
  <c r="R44" i="2"/>
  <c r="T43" i="2"/>
  <c r="N43" i="2"/>
  <c r="U42" i="2"/>
  <c r="P42" i="2"/>
  <c r="V41" i="2"/>
  <c r="Q41" i="2"/>
  <c r="R40" i="2"/>
  <c r="T39" i="2"/>
  <c r="N39" i="2"/>
  <c r="U38" i="2"/>
  <c r="P38" i="2"/>
  <c r="V37" i="2"/>
  <c r="Q37" i="2"/>
  <c r="R36" i="2"/>
  <c r="T35" i="2"/>
  <c r="N35" i="2"/>
  <c r="U34" i="2"/>
  <c r="P34" i="2"/>
  <c r="V33" i="2"/>
  <c r="Q33" i="2"/>
  <c r="R32" i="2"/>
  <c r="T31" i="2"/>
  <c r="N31" i="2"/>
  <c r="U30" i="2"/>
  <c r="P30" i="2"/>
  <c r="V29" i="2"/>
  <c r="Q29" i="2"/>
  <c r="R28" i="2"/>
  <c r="T27" i="2"/>
  <c r="N27" i="2"/>
  <c r="U26" i="2"/>
  <c r="P26" i="2"/>
  <c r="V25" i="2"/>
  <c r="Q25" i="2"/>
  <c r="R24" i="2"/>
  <c r="T23" i="2"/>
  <c r="N23" i="2"/>
  <c r="V22" i="2"/>
  <c r="R22" i="2"/>
  <c r="N22" i="2"/>
  <c r="V21" i="2"/>
  <c r="R21" i="2"/>
  <c r="N21" i="2"/>
  <c r="V20" i="2"/>
  <c r="R20" i="2"/>
  <c r="N20" i="2"/>
  <c r="V19" i="2"/>
  <c r="R19" i="2"/>
  <c r="N19" i="2"/>
  <c r="T50" i="2"/>
  <c r="N50" i="2"/>
  <c r="U49" i="2"/>
  <c r="P49" i="2"/>
  <c r="V48" i="2"/>
  <c r="Q48" i="2"/>
  <c r="R47" i="2"/>
  <c r="T46" i="2"/>
  <c r="N46" i="2"/>
  <c r="U45" i="2"/>
  <c r="P45" i="2"/>
  <c r="V44" i="2"/>
  <c r="Q44" i="2"/>
  <c r="R43" i="2"/>
  <c r="T42" i="2"/>
  <c r="N42" i="2"/>
  <c r="U41" i="2"/>
  <c r="P41" i="2"/>
  <c r="V40" i="2"/>
  <c r="Q40" i="2"/>
  <c r="R39" i="2"/>
  <c r="T38" i="2"/>
  <c r="N38" i="2"/>
  <c r="U37" i="2"/>
  <c r="P37" i="2"/>
  <c r="V36" i="2"/>
  <c r="Q36" i="2"/>
  <c r="R35" i="2"/>
  <c r="T34" i="2"/>
  <c r="N34" i="2"/>
  <c r="U33" i="2"/>
  <c r="P33" i="2"/>
  <c r="V32" i="2"/>
  <c r="Q32" i="2"/>
  <c r="R31" i="2"/>
  <c r="T30" i="2"/>
  <c r="N30" i="2"/>
  <c r="U29" i="2"/>
  <c r="P29" i="2"/>
  <c r="V28" i="2"/>
  <c r="Q28" i="2"/>
  <c r="R27" i="2"/>
  <c r="T26" i="2"/>
  <c r="N26" i="2"/>
  <c r="U25" i="2"/>
  <c r="P25" i="2"/>
  <c r="V24" i="2"/>
  <c r="Q24" i="2"/>
  <c r="R23" i="2"/>
  <c r="U22" i="2"/>
  <c r="Q22" i="2"/>
  <c r="U21" i="2"/>
  <c r="Q21" i="2"/>
  <c r="U20" i="2"/>
  <c r="Q20" i="2"/>
  <c r="U19" i="2"/>
  <c r="Q19" i="2"/>
  <c r="R50" i="2"/>
  <c r="T49" i="2"/>
  <c r="N49" i="2"/>
  <c r="U48" i="2"/>
  <c r="P48" i="2"/>
  <c r="V47" i="2"/>
  <c r="Q47" i="2"/>
  <c r="R46" i="2"/>
  <c r="T45" i="2"/>
  <c r="N45" i="2"/>
  <c r="U44" i="2"/>
  <c r="P44" i="2"/>
  <c r="V43" i="2"/>
  <c r="Q43" i="2"/>
  <c r="R42" i="2"/>
  <c r="T41" i="2"/>
  <c r="N41" i="2"/>
  <c r="U40" i="2"/>
  <c r="P40" i="2"/>
  <c r="V39" i="2"/>
  <c r="Q39" i="2"/>
  <c r="R38" i="2"/>
  <c r="T37" i="2"/>
  <c r="N37" i="2"/>
  <c r="U36" i="2"/>
  <c r="P36" i="2"/>
  <c r="V35" i="2"/>
  <c r="Q35" i="2"/>
  <c r="R34" i="2"/>
  <c r="T33" i="2"/>
  <c r="N33" i="2"/>
  <c r="U32" i="2"/>
  <c r="P32" i="2"/>
  <c r="V31" i="2"/>
  <c r="Q31" i="2"/>
  <c r="R30" i="2"/>
  <c r="T29" i="2"/>
  <c r="N29" i="2"/>
  <c r="U28" i="2"/>
  <c r="P28" i="2"/>
  <c r="V27" i="2"/>
  <c r="Q27" i="2"/>
  <c r="R26" i="2"/>
  <c r="T25" i="2"/>
  <c r="N25" i="2"/>
  <c r="U24" i="2"/>
  <c r="P24" i="2"/>
  <c r="V23" i="2"/>
  <c r="Q23" i="2"/>
  <c r="T22" i="2"/>
  <c r="P22" i="2"/>
  <c r="T21" i="2"/>
  <c r="O22" i="2"/>
  <c r="Q26" i="2"/>
  <c r="P27" i="2"/>
  <c r="N28" i="2"/>
  <c r="R29" i="2"/>
  <c r="V30" i="2"/>
  <c r="U31" i="2"/>
  <c r="T32" i="2"/>
  <c r="Q42" i="2"/>
  <c r="P43" i="2"/>
  <c r="N44" i="2"/>
  <c r="R45" i="2"/>
  <c r="V46" i="2"/>
  <c r="U47" i="2"/>
  <c r="T48" i="2"/>
  <c r="S19" i="2"/>
  <c r="T20" i="2"/>
  <c r="O21" i="2"/>
  <c r="W21" i="2"/>
  <c r="S22" i="2"/>
  <c r="P23" i="2"/>
  <c r="N24" i="2"/>
  <c r="R25" i="2"/>
  <c r="V26" i="2"/>
  <c r="U27" i="2"/>
  <c r="T28" i="2"/>
  <c r="Q38" i="2"/>
  <c r="P39" i="2"/>
  <c r="N40" i="2"/>
  <c r="R41" i="2"/>
  <c r="V42" i="2"/>
  <c r="U43" i="2"/>
  <c r="T44" i="2"/>
  <c r="N8" i="1" l="1"/>
  <c r="W25" i="1"/>
  <c r="R40" i="1"/>
  <c r="V49" i="1"/>
  <c r="W20" i="1" l="1"/>
  <c r="N51" i="1"/>
  <c r="S8" i="1" s="1"/>
  <c r="V45" i="1"/>
  <c r="N35" i="1"/>
  <c r="N39" i="1"/>
  <c r="R44" i="1"/>
  <c r="V33" i="1"/>
  <c r="R48" i="1"/>
  <c r="N43" i="1"/>
  <c r="V37" i="1"/>
  <c r="W31" i="1"/>
  <c r="N47" i="1"/>
  <c r="V41" i="1"/>
  <c r="R36" i="1"/>
  <c r="O29" i="1"/>
  <c r="S22" i="1"/>
  <c r="O49" i="1"/>
  <c r="S46" i="1"/>
  <c r="W43" i="1"/>
  <c r="O41" i="1"/>
  <c r="W39" i="1"/>
  <c r="O37" i="1"/>
  <c r="S34" i="1"/>
  <c r="W30" i="1"/>
  <c r="O24" i="1"/>
  <c r="R50" i="1"/>
  <c r="N49" i="1"/>
  <c r="V47" i="1"/>
  <c r="R46" i="1"/>
  <c r="N45" i="1"/>
  <c r="V43" i="1"/>
  <c r="R42" i="1"/>
  <c r="N41" i="1"/>
  <c r="V39" i="1"/>
  <c r="R38" i="1"/>
  <c r="N37" i="1"/>
  <c r="V35" i="1"/>
  <c r="R34" i="1"/>
  <c r="N33" i="1"/>
  <c r="S30" i="1"/>
  <c r="S27" i="1"/>
  <c r="W23" i="1"/>
  <c r="O20" i="1"/>
  <c r="S50" i="1"/>
  <c r="W47" i="1"/>
  <c r="O45" i="1"/>
  <c r="S42" i="1"/>
  <c r="S38" i="1"/>
  <c r="W35" i="1"/>
  <c r="O33" i="1"/>
  <c r="W27" i="1"/>
  <c r="S20" i="1"/>
  <c r="W49" i="1"/>
  <c r="S48" i="1"/>
  <c r="O47" i="1"/>
  <c r="W45" i="1"/>
  <c r="S44" i="1"/>
  <c r="O43" i="1"/>
  <c r="W41" i="1"/>
  <c r="S40" i="1"/>
  <c r="O39" i="1"/>
  <c r="W37" i="1"/>
  <c r="S36" i="1"/>
  <c r="O35" i="1"/>
  <c r="W33" i="1"/>
  <c r="O32" i="1"/>
  <c r="S29" i="1"/>
  <c r="S26" i="1"/>
  <c r="W22" i="1"/>
  <c r="O19" i="1"/>
  <c r="W50" i="1"/>
  <c r="O50" i="1"/>
  <c r="S49" i="1"/>
  <c r="W48" i="1"/>
  <c r="O48" i="1"/>
  <c r="S47" i="1"/>
  <c r="W46" i="1"/>
  <c r="O46" i="1"/>
  <c r="S45" i="1"/>
  <c r="W44" i="1"/>
  <c r="O44" i="1"/>
  <c r="S43" i="1"/>
  <c r="W42" i="1"/>
  <c r="O42" i="1"/>
  <c r="S41" i="1"/>
  <c r="W40" i="1"/>
  <c r="O40" i="1"/>
  <c r="S39" i="1"/>
  <c r="W38" i="1"/>
  <c r="O38" i="1"/>
  <c r="S37" i="1"/>
  <c r="W36" i="1"/>
  <c r="O36" i="1"/>
  <c r="S35" i="1"/>
  <c r="W34" i="1"/>
  <c r="O34" i="1"/>
  <c r="S33" i="1"/>
  <c r="W32" i="1"/>
  <c r="S31" i="1"/>
  <c r="O30" i="1"/>
  <c r="S28" i="1"/>
  <c r="O27" i="1"/>
  <c r="O25" i="1"/>
  <c r="S23" i="1"/>
  <c r="W21" i="1"/>
  <c r="W19" i="1"/>
  <c r="V50" i="1"/>
  <c r="N50" i="1"/>
  <c r="R49" i="1"/>
  <c r="V48" i="1"/>
  <c r="N48" i="1"/>
  <c r="R47" i="1"/>
  <c r="V46" i="1"/>
  <c r="N46" i="1"/>
  <c r="R45" i="1"/>
  <c r="V44" i="1"/>
  <c r="N44" i="1"/>
  <c r="R43" i="1"/>
  <c r="V42" i="1"/>
  <c r="N42" i="1"/>
  <c r="R41" i="1"/>
  <c r="V40" i="1"/>
  <c r="N40" i="1"/>
  <c r="R39" i="1"/>
  <c r="V38" i="1"/>
  <c r="N38" i="1"/>
  <c r="R37" i="1"/>
  <c r="V36" i="1"/>
  <c r="N36" i="1"/>
  <c r="R35" i="1"/>
  <c r="V34" i="1"/>
  <c r="N34" i="1"/>
  <c r="R33" i="1"/>
  <c r="S32" i="1"/>
  <c r="O31" i="1"/>
  <c r="W29" i="1"/>
  <c r="O28" i="1"/>
  <c r="W26" i="1"/>
  <c r="S24" i="1"/>
  <c r="O23" i="1"/>
  <c r="O21" i="1"/>
  <c r="S19" i="1"/>
  <c r="W28" i="1"/>
  <c r="O26" i="1"/>
  <c r="S25" i="1"/>
  <c r="W24" i="1"/>
  <c r="O22" i="1"/>
  <c r="S21" i="1"/>
  <c r="P19" i="1"/>
  <c r="T19" i="1"/>
  <c r="P20" i="1"/>
  <c r="T20" i="1"/>
  <c r="P21" i="1"/>
  <c r="T21" i="1"/>
  <c r="P22" i="1"/>
  <c r="T22" i="1"/>
  <c r="P23" i="1"/>
  <c r="T23" i="1"/>
  <c r="P24" i="1"/>
  <c r="T24" i="1"/>
  <c r="P25" i="1"/>
  <c r="T25" i="1"/>
  <c r="P26" i="1"/>
  <c r="T26" i="1"/>
  <c r="P27" i="1"/>
  <c r="T27" i="1"/>
  <c r="P28" i="1"/>
  <c r="T28" i="1"/>
  <c r="P29" i="1"/>
  <c r="T29" i="1"/>
  <c r="P30" i="1"/>
  <c r="T30" i="1"/>
  <c r="P31" i="1"/>
  <c r="T31" i="1"/>
  <c r="P32" i="1"/>
  <c r="T32" i="1"/>
  <c r="P33" i="1"/>
  <c r="T33" i="1"/>
  <c r="P34" i="1"/>
  <c r="T34" i="1"/>
  <c r="P35" i="1"/>
  <c r="T35" i="1"/>
  <c r="P36" i="1"/>
  <c r="T36" i="1"/>
  <c r="P37" i="1"/>
  <c r="T37" i="1"/>
  <c r="P38" i="1"/>
  <c r="T38" i="1"/>
  <c r="P39" i="1"/>
  <c r="T39" i="1"/>
  <c r="P40" i="1"/>
  <c r="T40" i="1"/>
  <c r="P41" i="1"/>
  <c r="T41" i="1"/>
  <c r="P42" i="1"/>
  <c r="T42" i="1"/>
  <c r="P43" i="1"/>
  <c r="T43" i="1"/>
  <c r="P44" i="1"/>
  <c r="T44" i="1"/>
  <c r="P45" i="1"/>
  <c r="T45" i="1"/>
  <c r="P46" i="1"/>
  <c r="T46" i="1"/>
  <c r="P47" i="1"/>
  <c r="T47" i="1"/>
  <c r="P48" i="1"/>
  <c r="T48" i="1"/>
  <c r="P49" i="1"/>
  <c r="T49" i="1"/>
  <c r="P50" i="1"/>
  <c r="T50" i="1"/>
  <c r="N19" i="1"/>
  <c r="V19" i="1"/>
  <c r="R20" i="1"/>
  <c r="N21" i="1"/>
  <c r="V21" i="1"/>
  <c r="R22" i="1"/>
  <c r="N23" i="1"/>
  <c r="V23" i="1"/>
  <c r="R24" i="1"/>
  <c r="N25" i="1"/>
  <c r="V25" i="1"/>
  <c r="R26" i="1"/>
  <c r="N27" i="1"/>
  <c r="V27" i="1"/>
  <c r="R28" i="1"/>
  <c r="N29" i="1"/>
  <c r="V29" i="1"/>
  <c r="R30" i="1"/>
  <c r="N31" i="1"/>
  <c r="V31" i="1"/>
  <c r="R32" i="1"/>
  <c r="Q19" i="1"/>
  <c r="U19" i="1"/>
  <c r="Q20" i="1"/>
  <c r="U20" i="1"/>
  <c r="Q21" i="1"/>
  <c r="U21" i="1"/>
  <c r="Q22" i="1"/>
  <c r="U22" i="1"/>
  <c r="Q23" i="1"/>
  <c r="U23" i="1"/>
  <c r="Q24" i="1"/>
  <c r="U24" i="1"/>
  <c r="Q25" i="1"/>
  <c r="U25" i="1"/>
  <c r="Q26" i="1"/>
  <c r="U26" i="1"/>
  <c r="Q27" i="1"/>
  <c r="U27" i="1"/>
  <c r="Q28" i="1"/>
  <c r="U28" i="1"/>
  <c r="Q29" i="1"/>
  <c r="U29" i="1"/>
  <c r="Q30" i="1"/>
  <c r="U30" i="1"/>
  <c r="Q31" i="1"/>
  <c r="U31" i="1"/>
  <c r="Q32" i="1"/>
  <c r="U32" i="1"/>
  <c r="Q33" i="1"/>
  <c r="U33" i="1"/>
  <c r="Q34" i="1"/>
  <c r="U34" i="1"/>
  <c r="Q35" i="1"/>
  <c r="U35" i="1"/>
  <c r="Q36" i="1"/>
  <c r="U36" i="1"/>
  <c r="Q37" i="1"/>
  <c r="U37" i="1"/>
  <c r="Q38" i="1"/>
  <c r="U38" i="1"/>
  <c r="Q39" i="1"/>
  <c r="U39" i="1"/>
  <c r="Q40" i="1"/>
  <c r="U40" i="1"/>
  <c r="Q41" i="1"/>
  <c r="U41" i="1"/>
  <c r="Q42" i="1"/>
  <c r="U42" i="1"/>
  <c r="Q43" i="1"/>
  <c r="U43" i="1"/>
  <c r="Q44" i="1"/>
  <c r="U44" i="1"/>
  <c r="Q45" i="1"/>
  <c r="U45" i="1"/>
  <c r="Q46" i="1"/>
  <c r="U46" i="1"/>
  <c r="Q47" i="1"/>
  <c r="U47" i="1"/>
  <c r="Q48" i="1"/>
  <c r="U48" i="1"/>
  <c r="Q49" i="1"/>
  <c r="U49" i="1"/>
  <c r="Q50" i="1"/>
  <c r="U50" i="1"/>
  <c r="R19" i="1"/>
  <c r="N20" i="1"/>
  <c r="V20" i="1"/>
  <c r="R21" i="1"/>
  <c r="N22" i="1"/>
  <c r="V22" i="1"/>
  <c r="R23" i="1"/>
  <c r="N24" i="1"/>
  <c r="V24" i="1"/>
  <c r="R25" i="1"/>
  <c r="N26" i="1"/>
  <c r="V26" i="1"/>
  <c r="R27" i="1"/>
  <c r="N28" i="1"/>
  <c r="V28" i="1"/>
  <c r="R29" i="1"/>
  <c r="N30" i="1"/>
  <c r="V30" i="1"/>
  <c r="R31" i="1"/>
  <c r="N32" i="1"/>
  <c r="V32" i="1"/>
</calcChain>
</file>

<file path=xl/sharedStrings.xml><?xml version="1.0" encoding="utf-8"?>
<sst xmlns="http://schemas.openxmlformats.org/spreadsheetml/2006/main" count="110" uniqueCount="46">
  <si>
    <t xml:space="preserve"> (mm)</t>
  </si>
  <si>
    <t>Q  (m³/h)</t>
  </si>
  <si>
    <t>h</t>
  </si>
  <si>
    <t>coëfficiënt Cd (ISO 1438:2008 table E,3)</t>
  </si>
  <si>
    <t>L</t>
  </si>
  <si>
    <t>V-schot 28° 4</t>
  </si>
  <si>
    <t>B</t>
  </si>
  <si>
    <t>28° 4</t>
  </si>
  <si>
    <t>b = H/2</t>
  </si>
  <si>
    <t>Meetschot met driehoekig doorlaat (Thomson) ISO 1438-2008</t>
  </si>
  <si>
    <t>b = H</t>
  </si>
  <si>
    <t>V-schot 53° 8</t>
  </si>
  <si>
    <t>coëfficiënt Cd (ISO 1438:2008 table E,2)</t>
  </si>
  <si>
    <t>coëfficiënt Cd (ISO 1438:2008 table E,1)</t>
  </si>
  <si>
    <t>V - schot 90°</t>
  </si>
  <si>
    <t>Driehoekig meetschot 90°</t>
  </si>
  <si>
    <t>b = 2H</t>
  </si>
  <si>
    <t>Debiettabel meetschot met driehoekige doorlaat (V-schot/Thomson) (ISO 1438:2008)</t>
  </si>
  <si>
    <r>
      <t>h</t>
    </r>
    <r>
      <rPr>
        <vertAlign val="subscript"/>
        <sz val="9"/>
        <color indexed="10"/>
        <rFont val="Calibri"/>
        <family val="2"/>
        <scheme val="minor"/>
      </rPr>
      <t>min</t>
    </r>
    <r>
      <rPr>
        <sz val="9"/>
        <color indexed="10"/>
        <rFont val="Calibri"/>
        <family val="2"/>
        <scheme val="minor"/>
      </rPr>
      <t>≥0,05m</t>
    </r>
  </si>
  <si>
    <r>
      <t>h</t>
    </r>
    <r>
      <rPr>
        <vertAlign val="subscript"/>
        <sz val="9"/>
        <color indexed="40"/>
        <rFont val="Calibri"/>
        <family val="2"/>
        <scheme val="minor"/>
      </rPr>
      <t>max</t>
    </r>
    <r>
      <rPr>
        <sz val="9"/>
        <color indexed="40"/>
        <rFont val="Calibri"/>
        <family val="2"/>
        <scheme val="minor"/>
      </rPr>
      <t xml:space="preserve"> (2/3L)</t>
    </r>
  </si>
  <si>
    <r>
      <t>C</t>
    </r>
    <r>
      <rPr>
        <vertAlign val="subscript"/>
        <sz val="10"/>
        <rFont val="Calibri"/>
        <family val="2"/>
        <scheme val="minor"/>
      </rPr>
      <t>d</t>
    </r>
  </si>
  <si>
    <t>Omrekening hoogte (h) - debiet (Q)</t>
  </si>
  <si>
    <t>Toepassingsvoorwaarden</t>
  </si>
  <si>
    <t>Standaardmaten (mm)</t>
  </si>
  <si>
    <t>exponent</t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</si>
  <si>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</si>
  <si>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</si>
  <si>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t xml:space="preserve">α (graden) = </t>
  </si>
  <si>
    <t xml:space="preserve">α (rad.) = </t>
  </si>
  <si>
    <t>90 °</t>
  </si>
  <si>
    <t>=  8/15*tg(α/2)*√2g</t>
  </si>
  <si>
    <t>in functie van h, zie Table E.3 ISO 1438:2008</t>
  </si>
  <si>
    <t>28° 4'</t>
  </si>
  <si>
    <t>tan(α/2) =</t>
  </si>
  <si>
    <t xml:space="preserve"> 53° 8'</t>
  </si>
  <si>
    <t>Tolerantie op h (mm) =</t>
  </si>
  <si>
    <r>
      <rPr>
        <b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 xml:space="preserve"> [m³/h] = </t>
    </r>
  </si>
  <si>
    <r>
      <t>c*</t>
    </r>
    <r>
      <rPr>
        <b/>
        <sz val="10"/>
        <rFont val="Calibri"/>
        <family val="2"/>
        <scheme val="minor"/>
      </rPr>
      <t>C</t>
    </r>
    <r>
      <rPr>
        <b/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*</t>
    </r>
    <r>
      <rPr>
        <b/>
        <sz val="10"/>
        <rFont val="Calibri"/>
        <family val="2"/>
        <scheme val="minor"/>
      </rPr>
      <t>h</t>
    </r>
    <r>
      <rPr>
        <vertAlign val="superscript"/>
        <sz val="10"/>
        <rFont val="Calibri"/>
        <family val="2"/>
        <scheme val="minor"/>
      </rPr>
      <t>2.5</t>
    </r>
    <r>
      <rPr>
        <sz val="10"/>
        <rFont val="Calibri"/>
        <family val="2"/>
        <scheme val="minor"/>
      </rPr>
      <t>[m]*3600</t>
    </r>
  </si>
  <si>
    <t>constante c =</t>
  </si>
  <si>
    <r>
      <t>Q</t>
    </r>
    <r>
      <rPr>
        <vertAlign val="subscript"/>
        <sz val="10"/>
        <rFont val="Calibri"/>
        <family val="2"/>
        <scheme val="minor"/>
      </rPr>
      <t xml:space="preserve">min </t>
    </r>
    <r>
      <rPr>
        <sz val="10"/>
        <rFont val="Calibri"/>
        <family val="2"/>
        <scheme val="minor"/>
      </rPr>
      <t xml:space="preserve"> [m³/h]=</t>
    </r>
  </si>
  <si>
    <r>
      <t>Q</t>
    </r>
    <r>
      <rPr>
        <vertAlign val="subscript"/>
        <sz val="10"/>
        <rFont val="Calibri"/>
        <family val="2"/>
        <scheme val="minor"/>
      </rPr>
      <t xml:space="preserve">max </t>
    </r>
    <r>
      <rPr>
        <sz val="10"/>
        <rFont val="Calibri"/>
        <family val="2"/>
        <scheme val="minor"/>
      </rPr>
      <t xml:space="preserve"> [m³/h]=</t>
    </r>
  </si>
  <si>
    <r>
      <t>h</t>
    </r>
    <r>
      <rPr>
        <b/>
        <vertAlign val="subscript"/>
        <sz val="10"/>
        <rFont val="Calibri"/>
        <family val="2"/>
        <scheme val="minor"/>
      </rPr>
      <t xml:space="preserve">min </t>
    </r>
    <r>
      <rPr>
        <b/>
        <sz val="10"/>
        <rFont val="Calibri"/>
        <family val="2"/>
        <scheme val="minor"/>
      </rPr>
      <t xml:space="preserve"> [m] = </t>
    </r>
  </si>
  <si>
    <r>
      <t>h</t>
    </r>
    <r>
      <rPr>
        <b/>
        <vertAlign val="subscript"/>
        <sz val="10"/>
        <rFont val="Calibri"/>
        <family val="2"/>
        <scheme val="minor"/>
      </rPr>
      <t>max</t>
    </r>
    <r>
      <rPr>
        <b/>
        <sz val="10"/>
        <rFont val="Calibri"/>
        <family val="2"/>
        <scheme val="minor"/>
      </rPr>
      <t xml:space="preserve"> [m] = </t>
    </r>
  </si>
  <si>
    <r>
      <t xml:space="preserve">α (rad.) = </t>
    </r>
    <r>
      <rPr>
        <b/>
        <sz val="10"/>
        <rFont val="Calibri"/>
        <family val="2"/>
      </rPr>
      <t>π/2</t>
    </r>
  </si>
  <si>
    <t xml:space="preserve">tan(α/2) = </t>
  </si>
  <si>
    <t>versie: sep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</si>
</sst>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28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B0F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8"/>
      <color theme="0"/>
      <name val="Calibri"/>
      <family val="2"/>
      <scheme val="minor"/>
    </font>
    <font>
      <vertAlign val="subscript"/>
      <sz val="9"/>
      <color indexed="10"/>
      <name val="Calibri"/>
      <family val="2"/>
      <scheme val="minor"/>
    </font>
    <font>
      <sz val="9"/>
      <color indexed="10"/>
      <name val="Calibri"/>
      <family val="2"/>
      <scheme val="minor"/>
    </font>
    <font>
      <vertAlign val="subscript"/>
      <sz val="9"/>
      <color indexed="40"/>
      <name val="Calibri"/>
      <family val="2"/>
      <scheme val="minor"/>
    </font>
    <font>
      <sz val="9"/>
      <color indexed="40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  <font>
      <sz val="10"/>
      <color rgb="FF00B0F0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23"/>
      </right>
      <top style="thin">
        <color theme="0" tint="-0.499984740745262"/>
      </top>
      <bottom/>
      <diagonal/>
    </border>
    <border>
      <left style="thin">
        <color indexed="23"/>
      </left>
      <right style="thin">
        <color indexed="23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23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23"/>
      </right>
      <top/>
      <bottom/>
      <diagonal/>
    </border>
    <border>
      <left/>
      <right style="thin">
        <color indexed="23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Protection="1"/>
    <xf numFmtId="0" fontId="5" fillId="0" borderId="29" xfId="0" applyFont="1" applyBorder="1" applyAlignment="1" applyProtection="1">
      <alignment vertical="center"/>
    </xf>
    <xf numFmtId="0" fontId="6" fillId="0" borderId="28" xfId="0" applyFont="1" applyBorder="1" applyAlignment="1" applyProtection="1">
      <alignment vertical="center"/>
    </xf>
    <xf numFmtId="0" fontId="5" fillId="0" borderId="28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164" fontId="8" fillId="0" borderId="0" xfId="0" applyNumberFormat="1" applyFont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13" fillId="0" borderId="24" xfId="0" applyFont="1" applyFill="1" applyBorder="1" applyAlignment="1" applyProtection="1">
      <alignment vertical="center"/>
    </xf>
    <xf numFmtId="0" fontId="13" fillId="0" borderId="23" xfId="0" applyFont="1" applyBorder="1" applyAlignment="1" applyProtection="1">
      <alignment horizontal="left" vertical="center" indent="1"/>
    </xf>
    <xf numFmtId="0" fontId="13" fillId="0" borderId="23" xfId="0" quotePrefix="1" applyFont="1" applyBorder="1" applyAlignment="1" applyProtection="1">
      <alignment vertical="center"/>
    </xf>
    <xf numFmtId="0" fontId="13" fillId="0" borderId="23" xfId="0" applyFont="1" applyBorder="1" applyAlignment="1" applyProtection="1">
      <alignment vertical="center"/>
    </xf>
    <xf numFmtId="0" fontId="13" fillId="0" borderId="24" xfId="0" applyFont="1" applyBorder="1" applyAlignment="1" applyProtection="1">
      <alignment horizontal="right" vertical="center"/>
    </xf>
    <xf numFmtId="166" fontId="13" fillId="0" borderId="21" xfId="0" applyNumberFormat="1" applyFont="1" applyBorder="1" applyAlignment="1" applyProtection="1">
      <alignment horizontal="center" vertical="center"/>
    </xf>
    <xf numFmtId="0" fontId="21" fillId="0" borderId="24" xfId="0" applyFont="1" applyFill="1" applyBorder="1" applyAlignment="1" applyProtection="1">
      <alignment horizontal="right" vertical="center"/>
    </xf>
    <xf numFmtId="0" fontId="21" fillId="0" borderId="21" xfId="0" applyFont="1" applyFill="1" applyBorder="1" applyAlignment="1" applyProtection="1">
      <alignment horizontal="center" vertical="center"/>
    </xf>
    <xf numFmtId="0" fontId="21" fillId="0" borderId="0" xfId="0" applyFont="1" applyBorder="1" applyProtection="1"/>
    <xf numFmtId="0" fontId="21" fillId="0" borderId="21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13" fillId="0" borderId="11" xfId="0" applyFont="1" applyFill="1" applyBorder="1" applyAlignment="1" applyProtection="1">
      <alignment vertical="center"/>
    </xf>
    <xf numFmtId="164" fontId="13" fillId="0" borderId="0" xfId="0" applyNumberFormat="1" applyFont="1" applyBorder="1" applyAlignment="1" applyProtection="1">
      <alignment horizontal="left" vertical="center" indent="1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Protection="1"/>
    <xf numFmtId="0" fontId="13" fillId="0" borderId="11" xfId="0" applyFont="1" applyBorder="1" applyProtection="1"/>
    <xf numFmtId="1" fontId="13" fillId="0" borderId="10" xfId="0" applyNumberFormat="1" applyFont="1" applyBorder="1" applyAlignment="1" applyProtection="1">
      <alignment horizontal="center" vertical="center"/>
    </xf>
    <xf numFmtId="0" fontId="18" fillId="0" borderId="11" xfId="0" applyFont="1" applyFill="1" applyBorder="1" applyAlignment="1" applyProtection="1">
      <alignment horizontal="left" vertical="center"/>
    </xf>
    <xf numFmtId="0" fontId="21" fillId="0" borderId="10" xfId="0" applyFont="1" applyFill="1" applyBorder="1" applyAlignment="1" applyProtection="1">
      <alignment horizontal="center" vertical="center"/>
    </xf>
    <xf numFmtId="164" fontId="21" fillId="0" borderId="1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 indent="1"/>
    </xf>
    <xf numFmtId="0" fontId="13" fillId="0" borderId="11" xfId="0" applyFont="1" applyBorder="1" applyAlignment="1" applyProtection="1">
      <alignment horizontal="right" vertical="center"/>
    </xf>
    <xf numFmtId="0" fontId="21" fillId="0" borderId="11" xfId="0" applyFont="1" applyFill="1" applyBorder="1" applyAlignment="1" applyProtection="1">
      <alignment horizontal="right" vertical="center"/>
    </xf>
    <xf numFmtId="0" fontId="21" fillId="0" borderId="10" xfId="0" applyFont="1" applyBorder="1" applyAlignment="1" applyProtection="1">
      <alignment horizontal="center" vertical="center"/>
    </xf>
    <xf numFmtId="0" fontId="13" fillId="0" borderId="11" xfId="0" applyFont="1" applyBorder="1" applyAlignment="1" applyProtection="1">
      <alignment vertical="center"/>
    </xf>
    <xf numFmtId="2" fontId="13" fillId="0" borderId="10" xfId="0" applyNumberFormat="1" applyFont="1" applyBorder="1" applyAlignment="1" applyProtection="1">
      <alignment horizontal="center" vertical="center"/>
    </xf>
    <xf numFmtId="0" fontId="13" fillId="0" borderId="6" xfId="0" applyFont="1" applyBorder="1" applyProtection="1"/>
    <xf numFmtId="0" fontId="13" fillId="0" borderId="2" xfId="0" applyFont="1" applyBorder="1" applyAlignment="1" applyProtection="1">
      <alignment horizontal="left"/>
    </xf>
    <xf numFmtId="0" fontId="21" fillId="0" borderId="29" xfId="0" applyFont="1" applyBorder="1" applyAlignment="1" applyProtection="1">
      <alignment vertical="center"/>
    </xf>
    <xf numFmtId="0" fontId="21" fillId="0" borderId="29" xfId="0" applyFont="1" applyBorder="1" applyAlignment="1" applyProtection="1">
      <alignment horizontal="right" vertical="center"/>
    </xf>
    <xf numFmtId="1" fontId="21" fillId="0" borderId="27" xfId="0" applyNumberFormat="1" applyFont="1" applyBorder="1" applyAlignment="1" applyProtection="1">
      <alignment horizontal="center" vertical="center"/>
    </xf>
    <xf numFmtId="0" fontId="13" fillId="0" borderId="6" xfId="0" applyFont="1" applyBorder="1" applyAlignment="1" applyProtection="1">
      <alignment vertical="center"/>
    </xf>
    <xf numFmtId="0" fontId="13" fillId="0" borderId="5" xfId="0" applyFont="1" applyBorder="1" applyAlignment="1" applyProtection="1">
      <alignment vertical="center"/>
    </xf>
    <xf numFmtId="0" fontId="24" fillId="0" borderId="6" xfId="0" applyFont="1" applyBorder="1" applyAlignment="1" applyProtection="1">
      <alignment horizontal="left" vertical="center"/>
    </xf>
    <xf numFmtId="0" fontId="15" fillId="0" borderId="0" xfId="0" applyFont="1" applyFill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6" fillId="0" borderId="2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left" vertical="center" indent="1"/>
    </xf>
    <xf numFmtId="0" fontId="13" fillId="0" borderId="22" xfId="0" applyFont="1" applyBorder="1" applyAlignment="1" applyProtection="1">
      <alignment horizontal="center" vertical="center"/>
    </xf>
    <xf numFmtId="0" fontId="13" fillId="0" borderId="29" xfId="0" applyFont="1" applyBorder="1" applyAlignment="1" applyProtection="1">
      <alignment vertical="center"/>
    </xf>
    <xf numFmtId="0" fontId="13" fillId="0" borderId="28" xfId="0" applyFont="1" applyBorder="1" applyAlignment="1" applyProtection="1">
      <alignment vertical="center"/>
    </xf>
    <xf numFmtId="0" fontId="16" fillId="0" borderId="28" xfId="0" applyFont="1" applyBorder="1" applyAlignment="1" applyProtection="1">
      <alignment vertical="center"/>
    </xf>
    <xf numFmtId="0" fontId="13" fillId="0" borderId="27" xfId="0" applyFont="1" applyBorder="1" applyAlignment="1" applyProtection="1">
      <alignment vertical="center"/>
    </xf>
    <xf numFmtId="0" fontId="7" fillId="0" borderId="28" xfId="0" applyFont="1" applyBorder="1" applyProtection="1"/>
    <xf numFmtId="0" fontId="13" fillId="0" borderId="9" xfId="0" applyFont="1" applyFill="1" applyBorder="1" applyAlignment="1" applyProtection="1">
      <alignment horizontal="center" vertical="center"/>
    </xf>
    <xf numFmtId="0" fontId="17" fillId="2" borderId="23" xfId="0" applyFont="1" applyFill="1" applyBorder="1" applyAlignment="1" applyProtection="1">
      <alignment horizontal="center" vertical="center"/>
    </xf>
    <xf numFmtId="0" fontId="17" fillId="0" borderId="26" xfId="0" applyFont="1" applyFill="1" applyBorder="1" applyAlignment="1" applyProtection="1">
      <alignment horizontal="center" vertical="center"/>
    </xf>
    <xf numFmtId="0" fontId="17" fillId="0" borderId="25" xfId="0" applyFont="1" applyFill="1" applyBorder="1" applyAlignment="1" applyProtection="1">
      <alignment horizontal="center" vertical="center"/>
    </xf>
    <xf numFmtId="0" fontId="17" fillId="0" borderId="15" xfId="0" applyFont="1" applyFill="1" applyBorder="1" applyAlignment="1" applyProtection="1">
      <alignment horizontal="center" vertical="center"/>
    </xf>
    <xf numFmtId="2" fontId="18" fillId="2" borderId="13" xfId="0" applyNumberFormat="1" applyFont="1" applyFill="1" applyBorder="1" applyAlignment="1" applyProtection="1">
      <alignment horizontal="center" vertical="center"/>
    </xf>
    <xf numFmtId="165" fontId="18" fillId="0" borderId="14" xfId="0" applyNumberFormat="1" applyFont="1" applyFill="1" applyBorder="1" applyAlignment="1" applyProtection="1">
      <alignment horizontal="center" vertical="center"/>
    </xf>
    <xf numFmtId="2" fontId="18" fillId="0" borderId="14" xfId="0" applyNumberFormat="1" applyFont="1" applyFill="1" applyBorder="1" applyAlignment="1" applyProtection="1">
      <alignment horizontal="center" vertical="center"/>
    </xf>
    <xf numFmtId="2" fontId="18" fillId="0" borderId="12" xfId="0" applyNumberFormat="1" applyFont="1" applyFill="1" applyBorder="1" applyAlignment="1" applyProtection="1">
      <alignment horizontal="center" vertical="center"/>
    </xf>
    <xf numFmtId="0" fontId="17" fillId="0" borderId="9" xfId="0" applyFont="1" applyFill="1" applyBorder="1" applyAlignment="1" applyProtection="1">
      <alignment horizontal="center" vertical="center"/>
    </xf>
    <xf numFmtId="2" fontId="18" fillId="2" borderId="0" xfId="0" applyNumberFormat="1" applyFont="1" applyFill="1" applyBorder="1" applyAlignment="1" applyProtection="1">
      <alignment horizontal="center" vertical="center"/>
    </xf>
    <xf numFmtId="2" fontId="18" fillId="0" borderId="8" xfId="0" applyNumberFormat="1" applyFont="1" applyFill="1" applyBorder="1" applyAlignment="1" applyProtection="1">
      <alignment horizontal="center" vertical="center"/>
    </xf>
    <xf numFmtId="2" fontId="18" fillId="0" borderId="7" xfId="0" applyNumberFormat="1" applyFont="1" applyFill="1" applyBorder="1" applyAlignment="1" applyProtection="1">
      <alignment horizontal="center" vertical="center"/>
    </xf>
    <xf numFmtId="0" fontId="17" fillId="0" borderId="19" xfId="0" applyFont="1" applyFill="1" applyBorder="1" applyAlignment="1" applyProtection="1">
      <alignment horizontal="center" vertical="center"/>
    </xf>
    <xf numFmtId="2" fontId="17" fillId="2" borderId="17" xfId="0" applyNumberFormat="1" applyFont="1" applyFill="1" applyBorder="1" applyAlignment="1" applyProtection="1">
      <alignment horizontal="center" vertical="center"/>
    </xf>
    <xf numFmtId="2" fontId="17" fillId="0" borderId="18" xfId="0" applyNumberFormat="1" applyFont="1" applyFill="1" applyBorder="1" applyAlignment="1" applyProtection="1">
      <alignment horizontal="center" vertical="center"/>
    </xf>
    <xf numFmtId="2" fontId="17" fillId="0" borderId="16" xfId="0" applyNumberFormat="1" applyFont="1" applyFill="1" applyBorder="1" applyAlignment="1" applyProtection="1">
      <alignment horizontal="center" vertical="center"/>
    </xf>
    <xf numFmtId="2" fontId="13" fillId="2" borderId="17" xfId="0" applyNumberFormat="1" applyFont="1" applyFill="1" applyBorder="1" applyAlignment="1" applyProtection="1">
      <alignment horizontal="center" vertical="center"/>
    </xf>
    <xf numFmtId="2" fontId="13" fillId="0" borderId="18" xfId="0" applyNumberFormat="1" applyFont="1" applyFill="1" applyBorder="1" applyAlignment="1" applyProtection="1">
      <alignment horizontal="center" vertical="center"/>
    </xf>
    <xf numFmtId="2" fontId="13" fillId="0" borderId="16" xfId="0" applyNumberFormat="1" applyFont="1" applyFill="1" applyBorder="1" applyAlignment="1" applyProtection="1">
      <alignment horizontal="center" vertical="center"/>
    </xf>
    <xf numFmtId="164" fontId="17" fillId="2" borderId="13" xfId="0" applyNumberFormat="1" applyFont="1" applyFill="1" applyBorder="1" applyAlignment="1" applyProtection="1">
      <alignment horizontal="center" vertical="center"/>
    </xf>
    <xf numFmtId="164" fontId="17" fillId="0" borderId="14" xfId="0" applyNumberFormat="1" applyFont="1" applyFill="1" applyBorder="1" applyAlignment="1" applyProtection="1">
      <alignment horizontal="center" vertical="center"/>
    </xf>
    <xf numFmtId="164" fontId="17" fillId="0" borderId="12" xfId="0" applyNumberFormat="1" applyFont="1" applyFill="1" applyBorder="1" applyAlignment="1" applyProtection="1">
      <alignment horizontal="center" vertical="center"/>
    </xf>
    <xf numFmtId="2" fontId="17" fillId="2" borderId="13" xfId="0" applyNumberFormat="1" applyFont="1" applyFill="1" applyBorder="1" applyAlignment="1" applyProtection="1">
      <alignment horizontal="center" vertical="center"/>
    </xf>
    <xf numFmtId="2" fontId="17" fillId="0" borderId="14" xfId="0" applyNumberFormat="1" applyFont="1" applyFill="1" applyBorder="1" applyAlignment="1" applyProtection="1">
      <alignment horizontal="center" vertical="center"/>
    </xf>
    <xf numFmtId="2" fontId="17" fillId="0" borderId="12" xfId="0" applyNumberFormat="1" applyFont="1" applyFill="1" applyBorder="1" applyAlignment="1" applyProtection="1">
      <alignment horizontal="center" vertical="center"/>
    </xf>
    <xf numFmtId="164" fontId="17" fillId="2" borderId="0" xfId="0" applyNumberFormat="1" applyFont="1" applyFill="1" applyBorder="1" applyAlignment="1" applyProtection="1">
      <alignment horizontal="center" vertical="center"/>
    </xf>
    <xf numFmtId="164" fontId="17" fillId="0" borderId="8" xfId="0" applyNumberFormat="1" applyFont="1" applyFill="1" applyBorder="1" applyAlignment="1" applyProtection="1">
      <alignment horizontal="center" vertical="center"/>
    </xf>
    <xf numFmtId="164" fontId="17" fillId="0" borderId="7" xfId="0" applyNumberFormat="1" applyFont="1" applyFill="1" applyBorder="1" applyAlignment="1" applyProtection="1">
      <alignment horizontal="center" vertical="center"/>
    </xf>
    <xf numFmtId="2" fontId="17" fillId="2" borderId="0" xfId="0" applyNumberFormat="1" applyFont="1" applyFill="1" applyBorder="1" applyAlignment="1" applyProtection="1">
      <alignment horizontal="center" vertical="center"/>
    </xf>
    <xf numFmtId="2" fontId="17" fillId="0" borderId="8" xfId="0" applyNumberFormat="1" applyFont="1" applyFill="1" applyBorder="1" applyAlignment="1" applyProtection="1">
      <alignment horizontal="center" vertical="center"/>
    </xf>
    <xf numFmtId="2" fontId="17" fillId="0" borderId="7" xfId="0" applyNumberFormat="1" applyFont="1" applyFill="1" applyBorder="1" applyAlignment="1" applyProtection="1">
      <alignment horizontal="center" vertical="center"/>
    </xf>
    <xf numFmtId="164" fontId="17" fillId="2" borderId="17" xfId="0" applyNumberFormat="1" applyFont="1" applyFill="1" applyBorder="1" applyAlignment="1" applyProtection="1">
      <alignment horizontal="center" vertical="center"/>
    </xf>
    <xf numFmtId="164" fontId="17" fillId="0" borderId="18" xfId="0" applyNumberFormat="1" applyFont="1" applyFill="1" applyBorder="1" applyAlignment="1" applyProtection="1">
      <alignment horizontal="center" vertical="center"/>
    </xf>
    <xf numFmtId="164" fontId="17" fillId="0" borderId="16" xfId="0" applyNumberFormat="1" applyFont="1" applyFill="1" applyBorder="1" applyAlignment="1" applyProtection="1">
      <alignment horizontal="center" vertical="center"/>
    </xf>
    <xf numFmtId="164" fontId="13" fillId="0" borderId="18" xfId="0" applyNumberFormat="1" applyFont="1" applyFill="1" applyBorder="1" applyAlignment="1" applyProtection="1">
      <alignment horizontal="center" vertical="center"/>
    </xf>
    <xf numFmtId="164" fontId="13" fillId="2" borderId="17" xfId="0" applyNumberFormat="1" applyFont="1" applyFill="1" applyBorder="1" applyAlignment="1" applyProtection="1">
      <alignment horizontal="center" vertical="center"/>
    </xf>
    <xf numFmtId="164" fontId="13" fillId="0" borderId="16" xfId="0" applyNumberFormat="1" applyFont="1" applyFill="1" applyBorder="1" applyAlignment="1" applyProtection="1">
      <alignment horizontal="center" vertical="center"/>
    </xf>
    <xf numFmtId="2" fontId="13" fillId="2" borderId="0" xfId="0" applyNumberFormat="1" applyFont="1" applyFill="1" applyBorder="1" applyAlignment="1" applyProtection="1">
      <alignment horizontal="center" vertical="center"/>
    </xf>
    <xf numFmtId="164" fontId="13" fillId="2" borderId="13" xfId="0" applyNumberFormat="1" applyFont="1" applyFill="1" applyBorder="1" applyAlignment="1" applyProtection="1">
      <alignment horizontal="center" vertical="center"/>
    </xf>
    <xf numFmtId="164" fontId="13" fillId="0" borderId="14" xfId="0" applyNumberFormat="1" applyFont="1" applyFill="1" applyBorder="1" applyAlignment="1" applyProtection="1">
      <alignment horizontal="center" vertical="center"/>
    </xf>
    <xf numFmtId="164" fontId="13" fillId="0" borderId="12" xfId="0" applyNumberFormat="1" applyFont="1" applyFill="1" applyBorder="1" applyAlignment="1" applyProtection="1">
      <alignment horizontal="center" vertical="center"/>
    </xf>
    <xf numFmtId="2" fontId="13" fillId="2" borderId="13" xfId="0" applyNumberFormat="1" applyFont="1" applyFill="1" applyBorder="1" applyAlignment="1" applyProtection="1">
      <alignment horizontal="center" vertical="center"/>
    </xf>
    <xf numFmtId="2" fontId="13" fillId="0" borderId="14" xfId="0" applyNumberFormat="1" applyFont="1" applyFill="1" applyBorder="1" applyAlignment="1" applyProtection="1">
      <alignment horizontal="center" vertical="center"/>
    </xf>
    <xf numFmtId="2" fontId="13" fillId="0" borderId="12" xfId="0" applyNumberFormat="1" applyFont="1" applyFill="1" applyBorder="1" applyAlignment="1" applyProtection="1">
      <alignment horizontal="center" vertical="center"/>
    </xf>
    <xf numFmtId="164" fontId="13" fillId="2" borderId="0" xfId="0" applyNumberFormat="1" applyFont="1" applyFill="1" applyBorder="1" applyAlignment="1" applyProtection="1">
      <alignment horizontal="center" vertical="center"/>
    </xf>
    <xf numFmtId="164" fontId="13" fillId="0" borderId="8" xfId="0" applyNumberFormat="1" applyFont="1" applyFill="1" applyBorder="1" applyAlignment="1" applyProtection="1">
      <alignment horizontal="center" vertical="center"/>
    </xf>
    <xf numFmtId="164" fontId="13" fillId="0" borderId="7" xfId="0" applyNumberFormat="1" applyFont="1" applyFill="1" applyBorder="1" applyAlignment="1" applyProtection="1">
      <alignment horizontal="center" vertical="center"/>
    </xf>
    <xf numFmtId="2" fontId="13" fillId="0" borderId="8" xfId="0" applyNumberFormat="1" applyFont="1" applyFill="1" applyBorder="1" applyAlignment="1" applyProtection="1">
      <alignment horizontal="center" vertical="center"/>
    </xf>
    <xf numFmtId="2" fontId="13" fillId="0" borderId="7" xfId="0" applyNumberFormat="1" applyFont="1" applyFill="1" applyBorder="1" applyAlignment="1" applyProtection="1">
      <alignment horizontal="center" vertical="center"/>
    </xf>
    <xf numFmtId="164" fontId="13" fillId="2" borderId="20" xfId="0" applyNumberFormat="1" applyFont="1" applyFill="1" applyBorder="1" applyAlignment="1" applyProtection="1">
      <alignment horizontal="center" vertical="center"/>
    </xf>
    <xf numFmtId="2" fontId="13" fillId="2" borderId="20" xfId="0" applyNumberFormat="1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/>
    </xf>
    <xf numFmtId="164" fontId="13" fillId="2" borderId="2" xfId="0" applyNumberFormat="1" applyFont="1" applyFill="1" applyBorder="1" applyAlignment="1" applyProtection="1">
      <alignment horizontal="center" vertical="center"/>
    </xf>
    <xf numFmtId="164" fontId="13" fillId="0" borderId="3" xfId="0" applyNumberFormat="1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/>
    </xf>
    <xf numFmtId="0" fontId="17" fillId="0" borderId="31" xfId="0" applyFont="1" applyFill="1" applyBorder="1" applyAlignment="1" applyProtection="1">
      <alignment horizontal="center" vertical="center"/>
    </xf>
    <xf numFmtId="0" fontId="17" fillId="0" borderId="30" xfId="0" applyFont="1" applyFill="1" applyBorder="1" applyAlignment="1" applyProtection="1">
      <alignment horizontal="center" vertical="center"/>
    </xf>
    <xf numFmtId="2" fontId="17" fillId="2" borderId="2" xfId="0" applyNumberFormat="1" applyFont="1" applyFill="1" applyBorder="1" applyAlignment="1" applyProtection="1">
      <alignment horizontal="center" vertical="center"/>
    </xf>
    <xf numFmtId="2" fontId="17" fillId="0" borderId="3" xfId="0" applyNumberFormat="1" applyFont="1" applyFill="1" applyBorder="1" applyAlignment="1" applyProtection="1">
      <alignment horizontal="center" vertical="center"/>
    </xf>
    <xf numFmtId="2" fontId="17" fillId="0" borderId="1" xfId="0" applyNumberFormat="1" applyFont="1" applyFill="1" applyBorder="1" applyAlignment="1" applyProtection="1">
      <alignment horizontal="center" vertical="center"/>
    </xf>
    <xf numFmtId="0" fontId="17" fillId="0" borderId="32" xfId="0" applyFont="1" applyFill="1" applyBorder="1" applyAlignment="1" applyProtection="1">
      <alignment horizontal="center" vertical="center"/>
    </xf>
    <xf numFmtId="2" fontId="17" fillId="2" borderId="34" xfId="0" applyNumberFormat="1" applyFont="1" applyFill="1" applyBorder="1" applyAlignment="1" applyProtection="1">
      <alignment horizontal="center" vertical="center"/>
    </xf>
    <xf numFmtId="0" fontId="17" fillId="0" borderId="33" xfId="0" applyFont="1" applyFill="1" applyBorder="1" applyAlignment="1" applyProtection="1">
      <alignment horizontal="center" vertical="center"/>
    </xf>
    <xf numFmtId="2" fontId="24" fillId="0" borderId="8" xfId="0" applyNumberFormat="1" applyFont="1" applyFill="1" applyBorder="1" applyAlignment="1" applyProtection="1">
      <alignment horizontal="center" vertical="center"/>
    </xf>
    <xf numFmtId="2" fontId="24" fillId="2" borderId="0" xfId="0" applyNumberFormat="1" applyFont="1" applyFill="1" applyBorder="1" applyAlignment="1" applyProtection="1">
      <alignment horizontal="center" vertical="center"/>
    </xf>
    <xf numFmtId="2" fontId="24" fillId="0" borderId="7" xfId="0" applyNumberFormat="1" applyFont="1" applyFill="1" applyBorder="1" applyAlignment="1" applyProtection="1">
      <alignment horizontal="center" vertical="center"/>
    </xf>
    <xf numFmtId="2" fontId="24" fillId="2" borderId="17" xfId="0" applyNumberFormat="1" applyFont="1" applyFill="1" applyBorder="1" applyAlignment="1" applyProtection="1">
      <alignment horizontal="center" vertical="center"/>
    </xf>
    <xf numFmtId="2" fontId="24" fillId="0" borderId="18" xfId="0" applyNumberFormat="1" applyFont="1" applyFill="1" applyBorder="1" applyAlignment="1" applyProtection="1">
      <alignment horizontal="center" vertical="center"/>
    </xf>
    <xf numFmtId="2" fontId="24" fillId="0" borderId="16" xfId="0" applyNumberFormat="1" applyFont="1" applyFill="1" applyBorder="1" applyAlignment="1" applyProtection="1">
      <alignment horizontal="center" vertical="center"/>
    </xf>
    <xf numFmtId="2" fontId="24" fillId="2" borderId="13" xfId="0" applyNumberFormat="1" applyFont="1" applyFill="1" applyBorder="1" applyAlignment="1" applyProtection="1">
      <alignment horizontal="center" vertical="center"/>
    </xf>
    <xf numFmtId="2" fontId="24" fillId="0" borderId="14" xfId="0" applyNumberFormat="1" applyFont="1" applyFill="1" applyBorder="1" applyAlignment="1" applyProtection="1">
      <alignment horizontal="center" vertical="center"/>
    </xf>
    <xf numFmtId="2" fontId="24" fillId="0" borderId="12" xfId="0" applyNumberFormat="1" applyFont="1" applyFill="1" applyBorder="1" applyAlignment="1" applyProtection="1">
      <alignment horizontal="center" vertical="center"/>
    </xf>
    <xf numFmtId="0" fontId="17" fillId="0" borderId="35" xfId="0" applyFont="1" applyFill="1" applyBorder="1" applyAlignment="1" applyProtection="1">
      <alignment horizontal="center" vertical="center"/>
    </xf>
    <xf numFmtId="2" fontId="17" fillId="2" borderId="36" xfId="0" applyNumberFormat="1" applyFont="1" applyFill="1" applyBorder="1" applyAlignment="1" applyProtection="1">
      <alignment horizontal="center" vertical="center"/>
    </xf>
    <xf numFmtId="2" fontId="17" fillId="0" borderId="37" xfId="0" applyNumberFormat="1" applyFont="1" applyFill="1" applyBorder="1" applyAlignment="1" applyProtection="1">
      <alignment horizontal="center" vertical="center"/>
    </xf>
    <xf numFmtId="2" fontId="17" fillId="2" borderId="38" xfId="0" applyNumberFormat="1" applyFont="1" applyFill="1" applyBorder="1" applyAlignment="1" applyProtection="1">
      <alignment horizontal="center" vertical="center"/>
    </xf>
    <xf numFmtId="2" fontId="17" fillId="0" borderId="39" xfId="0" applyNumberFormat="1" applyFont="1" applyFill="1" applyBorder="1" applyAlignment="1" applyProtection="1">
      <alignment horizontal="center" vertical="center"/>
    </xf>
    <xf numFmtId="2" fontId="17" fillId="2" borderId="40" xfId="0" applyNumberFormat="1" applyFont="1" applyFill="1" applyBorder="1" applyAlignment="1" applyProtection="1">
      <alignment horizontal="center" vertical="center"/>
    </xf>
    <xf numFmtId="2" fontId="17" fillId="2" borderId="41" xfId="0" applyNumberFormat="1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left" vertical="center" indent="1"/>
    </xf>
    <xf numFmtId="0" fontId="15" fillId="0" borderId="23" xfId="0" quotePrefix="1" applyFont="1" applyBorder="1" applyAlignment="1" applyProtection="1">
      <alignment vertical="center"/>
    </xf>
    <xf numFmtId="0" fontId="13" fillId="0" borderId="21" xfId="0" applyFont="1" applyBorder="1" applyAlignment="1" applyProtection="1">
      <alignment vertical="center"/>
    </xf>
    <xf numFmtId="0" fontId="21" fillId="0" borderId="0" xfId="0" applyFont="1" applyProtection="1"/>
    <xf numFmtId="0" fontId="19" fillId="0" borderId="0" xfId="0" applyFont="1" applyFill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3" fillId="0" borderId="10" xfId="0" applyFont="1" applyBorder="1" applyProtection="1"/>
    <xf numFmtId="166" fontId="13" fillId="0" borderId="10" xfId="0" applyNumberFormat="1" applyFont="1" applyBorder="1" applyAlignment="1" applyProtection="1">
      <alignment horizontal="center" vertical="center"/>
    </xf>
    <xf numFmtId="167" fontId="21" fillId="0" borderId="10" xfId="0" applyNumberFormat="1" applyFont="1" applyBorder="1" applyAlignment="1" applyProtection="1">
      <alignment horizontal="center" vertical="center"/>
    </xf>
    <xf numFmtId="0" fontId="13" fillId="0" borderId="10" xfId="0" applyFont="1" applyBorder="1" applyAlignment="1" applyProtection="1">
      <alignment vertical="center"/>
    </xf>
    <xf numFmtId="0" fontId="13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right"/>
    </xf>
    <xf numFmtId="0" fontId="5" fillId="0" borderId="2" xfId="0" applyFont="1" applyBorder="1" applyAlignment="1" applyProtection="1">
      <alignment horizontal="left" vertical="center" indent="2"/>
    </xf>
    <xf numFmtId="0" fontId="5" fillId="0" borderId="5" xfId="0" applyFont="1" applyBorder="1" applyAlignment="1" applyProtection="1">
      <alignment horizontal="left" vertical="center" indent="2"/>
    </xf>
    <xf numFmtId="0" fontId="13" fillId="0" borderId="6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20" fillId="0" borderId="29" xfId="0" applyFont="1" applyBorder="1" applyAlignment="1" applyProtection="1">
      <alignment horizontal="center" vertical="center"/>
    </xf>
    <xf numFmtId="0" fontId="20" fillId="0" borderId="28" xfId="0" applyFont="1" applyBorder="1" applyAlignment="1" applyProtection="1">
      <alignment horizontal="center" vertical="center"/>
    </xf>
    <xf numFmtId="0" fontId="20" fillId="0" borderId="27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Percent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133_arkon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133</v>
          </cell>
        </row>
        <row r="3">
          <cell r="B3">
            <v>1.1274939801644746</v>
          </cell>
          <cell r="K3">
            <v>200</v>
          </cell>
        </row>
        <row r="4">
          <cell r="K4">
            <v>515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3"/>
  <sheetViews>
    <sheetView topLeftCell="M1" zoomScaleNormal="100" zoomScaleSheetLayoutView="100" workbookViewId="0">
      <selection activeCell="Y6" sqref="Y6"/>
    </sheetView>
  </sheetViews>
  <sheetFormatPr defaultColWidth="9" defaultRowHeight="15.5" outlineLevelCol="1" x14ac:dyDescent="0.35"/>
  <cols>
    <col min="1" max="12" width="9" style="3" hidden="1" customWidth="1" outlineLevel="1"/>
    <col min="13" max="13" width="11.83203125" style="3" customWidth="1" collapsed="1"/>
    <col min="14" max="14" width="15.5" style="3" customWidth="1"/>
    <col min="15" max="17" width="9" style="3"/>
    <col min="18" max="18" width="9.4140625" style="3" customWidth="1"/>
    <col min="19" max="21" width="9" style="3"/>
    <col min="22" max="22" width="11" style="3" customWidth="1"/>
    <col min="23" max="16384" width="9" style="3"/>
  </cols>
  <sheetData>
    <row r="1" spans="1:23" x14ac:dyDescent="0.3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M1" s="1" t="s">
        <v>17</v>
      </c>
      <c r="N1" s="2"/>
      <c r="O1" s="2"/>
      <c r="P1" s="2"/>
      <c r="Q1" s="2"/>
      <c r="R1" s="2"/>
      <c r="S1" s="2"/>
      <c r="T1" s="2"/>
      <c r="U1" s="2"/>
      <c r="V1" s="2"/>
      <c r="W1" s="160" t="s">
        <v>45</v>
      </c>
    </row>
    <row r="2" spans="1:23" x14ac:dyDescent="0.3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M2" s="1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M3" s="4"/>
      <c r="N3" s="5"/>
      <c r="O3" s="5"/>
      <c r="P3" s="5"/>
      <c r="Q3" s="6" t="s">
        <v>5</v>
      </c>
      <c r="R3" s="5"/>
      <c r="S3" s="5"/>
      <c r="T3" s="5"/>
      <c r="U3" s="5"/>
      <c r="V3" s="5"/>
      <c r="W3" s="7"/>
    </row>
    <row r="4" spans="1:23" x14ac:dyDescent="0.3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M4" s="1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x14ac:dyDescent="0.3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M5" s="157" t="s">
        <v>21</v>
      </c>
      <c r="N5" s="158"/>
      <c r="O5" s="158"/>
      <c r="P5" s="158"/>
      <c r="Q5" s="158"/>
      <c r="R5" s="157" t="s">
        <v>22</v>
      </c>
      <c r="S5" s="158"/>
      <c r="T5" s="158"/>
      <c r="U5" s="159"/>
      <c r="V5" s="158" t="s">
        <v>23</v>
      </c>
      <c r="W5" s="159"/>
    </row>
    <row r="6" spans="1:23" x14ac:dyDescent="0.35">
      <c r="A6" s="8"/>
      <c r="B6" s="9"/>
      <c r="C6" s="2"/>
      <c r="D6" s="2"/>
      <c r="E6" s="2"/>
      <c r="F6" s="2"/>
      <c r="G6" s="2"/>
      <c r="H6" s="10"/>
      <c r="I6" s="10" t="s">
        <v>18</v>
      </c>
      <c r="J6" s="156" t="s">
        <v>8</v>
      </c>
      <c r="K6" s="156"/>
      <c r="M6" s="11" t="s">
        <v>38</v>
      </c>
      <c r="N6" s="12">
        <v>0.59062499999999996</v>
      </c>
      <c r="O6" s="13" t="s">
        <v>30</v>
      </c>
      <c r="P6" s="14"/>
      <c r="Q6" s="14"/>
      <c r="R6" s="15" t="s">
        <v>39</v>
      </c>
      <c r="S6" s="16">
        <v>0.77</v>
      </c>
      <c r="T6" s="17" t="s">
        <v>41</v>
      </c>
      <c r="U6" s="18">
        <v>0.05</v>
      </c>
      <c r="V6" s="19" t="s">
        <v>27</v>
      </c>
      <c r="W6" s="20" t="s">
        <v>32</v>
      </c>
    </row>
    <row r="7" spans="1:23" x14ac:dyDescent="0.35">
      <c r="A7" s="8"/>
      <c r="B7" s="21"/>
      <c r="C7" s="2"/>
      <c r="D7" s="2"/>
      <c r="E7" s="1" t="s">
        <v>7</v>
      </c>
      <c r="F7" s="22"/>
      <c r="G7" s="2"/>
      <c r="H7" s="23"/>
      <c r="I7" s="23" t="s">
        <v>19</v>
      </c>
      <c r="J7" s="24" t="s">
        <v>6</v>
      </c>
      <c r="K7" s="25">
        <v>150</v>
      </c>
      <c r="M7" s="26" t="s">
        <v>20</v>
      </c>
      <c r="N7" s="27" t="s">
        <v>31</v>
      </c>
      <c r="O7" s="28"/>
      <c r="P7" s="28"/>
      <c r="Q7" s="29"/>
      <c r="R7" s="30"/>
      <c r="S7" s="31"/>
      <c r="T7" s="32" t="s">
        <v>25</v>
      </c>
      <c r="U7" s="33"/>
      <c r="V7" s="19" t="s">
        <v>28</v>
      </c>
      <c r="W7" s="34">
        <v>0.4899</v>
      </c>
    </row>
    <row r="8" spans="1:23" x14ac:dyDescent="0.35">
      <c r="A8" s="8"/>
      <c r="B8" s="21"/>
      <c r="C8" s="2"/>
      <c r="D8" s="2"/>
      <c r="E8" s="2"/>
      <c r="F8" s="2"/>
      <c r="G8" s="2"/>
      <c r="H8" s="2"/>
      <c r="I8" s="2"/>
      <c r="J8" s="24" t="s">
        <v>4</v>
      </c>
      <c r="K8" s="25">
        <v>300</v>
      </c>
      <c r="M8" s="26" t="s">
        <v>24</v>
      </c>
      <c r="N8" s="35">
        <f>5/2</f>
        <v>2.5</v>
      </c>
      <c r="O8" s="28"/>
      <c r="P8" s="28"/>
      <c r="Q8" s="28"/>
      <c r="R8" s="36" t="s">
        <v>40</v>
      </c>
      <c r="S8" s="31">
        <f>N51</f>
        <v>112.57560199327392</v>
      </c>
      <c r="T8" s="37" t="s">
        <v>42</v>
      </c>
      <c r="U8" s="38">
        <v>0.38</v>
      </c>
      <c r="V8" s="39" t="s">
        <v>33</v>
      </c>
      <c r="W8" s="40">
        <f>TAN(W7/2)</f>
        <v>0.24996954564592774</v>
      </c>
    </row>
    <row r="9" spans="1:23" ht="16" x14ac:dyDescent="0.4">
      <c r="A9" s="8"/>
      <c r="B9" s="21"/>
      <c r="C9" s="2"/>
      <c r="D9" s="2"/>
      <c r="E9" s="2"/>
      <c r="F9" s="2"/>
      <c r="G9" s="2"/>
      <c r="H9" s="2"/>
      <c r="I9" s="2"/>
      <c r="J9" s="24"/>
      <c r="K9" s="25"/>
      <c r="M9" s="41" t="s">
        <v>36</v>
      </c>
      <c r="N9" s="42" t="s">
        <v>37</v>
      </c>
      <c r="O9" s="43"/>
      <c r="P9" s="44" t="s">
        <v>35</v>
      </c>
      <c r="Q9" s="45">
        <f>0.01*U8*1000</f>
        <v>3.8</v>
      </c>
      <c r="R9" s="46"/>
      <c r="S9" s="47"/>
      <c r="T9" s="48" t="s">
        <v>26</v>
      </c>
      <c r="U9" s="47"/>
      <c r="V9" s="154" t="s">
        <v>8</v>
      </c>
      <c r="W9" s="155"/>
    </row>
    <row r="10" spans="1:23" x14ac:dyDescent="0.35">
      <c r="A10" s="8"/>
      <c r="B10" s="21"/>
      <c r="C10" s="2"/>
      <c r="D10" s="2"/>
      <c r="E10" s="2"/>
      <c r="F10" s="2"/>
      <c r="G10" s="2"/>
      <c r="H10" s="2"/>
      <c r="I10" s="2"/>
      <c r="J10" s="24"/>
      <c r="K10" s="25"/>
      <c r="M10" s="49"/>
      <c r="N10" s="50"/>
      <c r="O10" s="2"/>
      <c r="P10" s="2"/>
      <c r="Q10" s="2"/>
      <c r="R10" s="2"/>
      <c r="S10" s="2"/>
      <c r="T10" s="2"/>
      <c r="U10" s="51"/>
      <c r="V10" s="52"/>
      <c r="W10" s="53"/>
    </row>
    <row r="11" spans="1:23" x14ac:dyDescent="0.35">
      <c r="A11" s="54" t="s">
        <v>2</v>
      </c>
      <c r="B11" s="55"/>
      <c r="C11" s="56"/>
      <c r="D11" s="56"/>
      <c r="E11" s="56"/>
      <c r="F11" s="56" t="s">
        <v>3</v>
      </c>
      <c r="G11" s="57"/>
      <c r="H11" s="57"/>
      <c r="I11" s="57"/>
      <c r="J11" s="56"/>
      <c r="K11" s="58"/>
      <c r="M11" s="54" t="s">
        <v>2</v>
      </c>
      <c r="N11" s="55"/>
      <c r="O11" s="56"/>
      <c r="P11" s="56"/>
      <c r="Q11" s="56" t="s">
        <v>1</v>
      </c>
      <c r="R11" s="59"/>
      <c r="S11" s="57"/>
      <c r="T11" s="57"/>
      <c r="U11" s="57"/>
      <c r="V11" s="56"/>
      <c r="W11" s="58"/>
    </row>
    <row r="12" spans="1:23" x14ac:dyDescent="0.35">
      <c r="A12" s="60" t="s">
        <v>0</v>
      </c>
      <c r="B12" s="61">
        <v>0</v>
      </c>
      <c r="C12" s="62">
        <v>1</v>
      </c>
      <c r="D12" s="61">
        <v>2</v>
      </c>
      <c r="E12" s="62">
        <v>3</v>
      </c>
      <c r="F12" s="61">
        <v>4</v>
      </c>
      <c r="G12" s="62">
        <v>5</v>
      </c>
      <c r="H12" s="61">
        <v>6</v>
      </c>
      <c r="I12" s="62">
        <v>7</v>
      </c>
      <c r="J12" s="61">
        <v>8</v>
      </c>
      <c r="K12" s="63">
        <v>9</v>
      </c>
      <c r="M12" s="60" t="s">
        <v>0</v>
      </c>
      <c r="N12" s="61">
        <v>0</v>
      </c>
      <c r="O12" s="62">
        <v>1</v>
      </c>
      <c r="P12" s="61">
        <v>2</v>
      </c>
      <c r="Q12" s="62">
        <v>3</v>
      </c>
      <c r="R12" s="61">
        <v>4</v>
      </c>
      <c r="S12" s="62">
        <v>5</v>
      </c>
      <c r="T12" s="61">
        <v>6</v>
      </c>
      <c r="U12" s="62">
        <v>7</v>
      </c>
      <c r="V12" s="61">
        <v>8</v>
      </c>
      <c r="W12" s="63">
        <v>9</v>
      </c>
    </row>
    <row r="13" spans="1:23" x14ac:dyDescent="0.35">
      <c r="A13" s="64">
        <v>0</v>
      </c>
      <c r="B13" s="65"/>
      <c r="C13" s="66"/>
      <c r="D13" s="65"/>
      <c r="E13" s="67"/>
      <c r="F13" s="65"/>
      <c r="G13" s="67"/>
      <c r="H13" s="65"/>
      <c r="I13" s="67"/>
      <c r="J13" s="65"/>
      <c r="K13" s="68"/>
      <c r="M13" s="64">
        <v>0</v>
      </c>
      <c r="N13" s="65">
        <v>0</v>
      </c>
      <c r="O13" s="67">
        <v>6.7441248000000005E-5</v>
      </c>
      <c r="P13" s="65">
        <v>3.4632956118041712E-4</v>
      </c>
      <c r="Q13" s="67">
        <v>9.0472884564910319E-4</v>
      </c>
      <c r="R13" s="65">
        <v>1.7909734658741203E-3</v>
      </c>
      <c r="S13" s="67">
        <v>3.044703200183357E-3</v>
      </c>
      <c r="T13" s="65">
        <v>4.7002965251827971E-3</v>
      </c>
      <c r="U13" s="67">
        <v>6.7885120781282947E-3</v>
      </c>
      <c r="V13" s="65">
        <v>9.3374256763798097E-3</v>
      </c>
      <c r="W13" s="68">
        <v>1.2373024482895737E-2</v>
      </c>
    </row>
    <row r="14" spans="1:23" x14ac:dyDescent="0.35">
      <c r="A14" s="69">
        <v>10</v>
      </c>
      <c r="B14" s="70"/>
      <c r="C14" s="71"/>
      <c r="D14" s="70"/>
      <c r="E14" s="71"/>
      <c r="F14" s="70"/>
      <c r="G14" s="71"/>
      <c r="H14" s="70"/>
      <c r="I14" s="71"/>
      <c r="J14" s="70"/>
      <c r="K14" s="72"/>
      <c r="M14" s="69">
        <v>10</v>
      </c>
      <c r="N14" s="70">
        <v>1.5919611403765934E-2</v>
      </c>
      <c r="O14" s="71">
        <v>2.0000094812500275E-2</v>
      </c>
      <c r="P14" s="70">
        <v>2.4636204376590254E-2</v>
      </c>
      <c r="Q14" s="71">
        <v>2.9848656853125894E-2</v>
      </c>
      <c r="R14" s="70">
        <v>3.5657286658250534E-2</v>
      </c>
      <c r="S14" s="71">
        <v>4.2081150829981817E-2</v>
      </c>
      <c r="T14" s="70">
        <v>4.9138614876733329E-2</v>
      </c>
      <c r="U14" s="71">
        <v>5.6847424034490397E-2</v>
      </c>
      <c r="V14" s="70">
        <v>6.5224763169534947E-2</v>
      </c>
      <c r="W14" s="72">
        <v>7.4287307697437216E-2</v>
      </c>
    </row>
    <row r="15" spans="1:23" x14ac:dyDescent="0.35">
      <c r="A15" s="69">
        <v>20</v>
      </c>
      <c r="B15" s="70"/>
      <c r="C15" s="71"/>
      <c r="D15" s="70"/>
      <c r="E15" s="71"/>
      <c r="F15" s="70"/>
      <c r="G15" s="71"/>
      <c r="H15" s="70"/>
      <c r="I15" s="71"/>
      <c r="J15" s="70"/>
      <c r="K15" s="72"/>
      <c r="M15" s="69">
        <v>20</v>
      </c>
      <c r="N15" s="70">
        <v>8.4051267289898507E-2</v>
      </c>
      <c r="O15" s="71">
        <v>9.4532423716875563E-2</v>
      </c>
      <c r="P15" s="70">
        <v>0.10574616386493679</v>
      </c>
      <c r="Q15" s="71">
        <v>0.1177075087472972</v>
      </c>
      <c r="R15" s="70">
        <v>0.13043113915235627</v>
      </c>
      <c r="S15" s="71">
        <v>0.14393141844960772</v>
      </c>
      <c r="T15" s="70">
        <v>0.15822241297343725</v>
      </c>
      <c r="U15" s="71">
        <v>0.17331791032877672</v>
      </c>
      <c r="V15" s="70">
        <v>0.18923143590240324</v>
      </c>
      <c r="W15" s="72">
        <v>0.20597626781583137</v>
      </c>
    </row>
    <row r="16" spans="1:23" x14ac:dyDescent="0.35">
      <c r="A16" s="69">
        <v>30</v>
      </c>
      <c r="B16" s="70"/>
      <c r="C16" s="71"/>
      <c r="D16" s="70"/>
      <c r="E16" s="71"/>
      <c r="F16" s="70"/>
      <c r="G16" s="71"/>
      <c r="H16" s="70"/>
      <c r="I16" s="71"/>
      <c r="J16" s="70"/>
      <c r="K16" s="72"/>
      <c r="M16" s="69">
        <v>30</v>
      </c>
      <c r="N16" s="70">
        <v>0.22356545051740837</v>
      </c>
      <c r="O16" s="71">
        <v>0.24201180718021417</v>
      </c>
      <c r="P16" s="70">
        <v>0.26132795104709455</v>
      </c>
      <c r="Q16" s="71">
        <v>0.28152629584340932</v>
      </c>
      <c r="R16" s="70">
        <v>0.30261906536092742</v>
      </c>
      <c r="S16" s="71">
        <v>0.32461830230204425</v>
      </c>
      <c r="T16" s="70">
        <v>0.34753587646155004</v>
      </c>
      <c r="U16" s="71">
        <v>0.37138349231314005</v>
      </c>
      <c r="V16" s="70">
        <v>0.39617269605937289</v>
      </c>
      <c r="W16" s="72">
        <v>0.42191488219654111</v>
      </c>
    </row>
    <row r="17" spans="1:23" x14ac:dyDescent="0.35">
      <c r="A17" s="69">
        <v>40</v>
      </c>
      <c r="B17" s="70"/>
      <c r="C17" s="71"/>
      <c r="D17" s="70"/>
      <c r="E17" s="71"/>
      <c r="F17" s="70"/>
      <c r="G17" s="71"/>
      <c r="H17" s="70"/>
      <c r="I17" s="71"/>
      <c r="J17" s="70"/>
      <c r="K17" s="72"/>
      <c r="M17" s="69">
        <v>40</v>
      </c>
      <c r="N17" s="70">
        <v>0.44862129963977865</v>
      </c>
      <c r="O17" s="71">
        <v>0.47630305744842344</v>
      </c>
      <c r="P17" s="70">
        <v>0.50497113018710749</v>
      </c>
      <c r="Q17" s="71">
        <v>0.53463636295411043</v>
      </c>
      <c r="R17" s="70">
        <v>0.56530947610509052</v>
      </c>
      <c r="S17" s="71">
        <v>0.59700106969733646</v>
      </c>
      <c r="T17" s="70">
        <v>0.62972162767708051</v>
      </c>
      <c r="U17" s="71">
        <v>0.66348152183013098</v>
      </c>
      <c r="V17" s="70">
        <v>0.698291015514094</v>
      </c>
      <c r="W17" s="72">
        <v>0.73416026718865124</v>
      </c>
    </row>
    <row r="18" spans="1:23" x14ac:dyDescent="0.35">
      <c r="A18" s="73">
        <v>50</v>
      </c>
      <c r="B18" s="74"/>
      <c r="C18" s="75"/>
      <c r="D18" s="74"/>
      <c r="E18" s="75"/>
      <c r="F18" s="74"/>
      <c r="G18" s="75"/>
      <c r="H18" s="74"/>
      <c r="I18" s="75"/>
      <c r="J18" s="74"/>
      <c r="K18" s="76"/>
      <c r="M18" s="73">
        <v>50</v>
      </c>
      <c r="N18" s="77">
        <v>0.7710993337588451</v>
      </c>
      <c r="O18" s="78">
        <v>0.80911817374489159</v>
      </c>
      <c r="P18" s="77">
        <v>0.84822665029084177</v>
      </c>
      <c r="Q18" s="78">
        <v>0.88843453402329231</v>
      </c>
      <c r="R18" s="77">
        <v>0.9297515057703819</v>
      </c>
      <c r="S18" s="78">
        <v>0.9721871591504192</v>
      </c>
      <c r="T18" s="77">
        <v>1.0157510030387045</v>
      </c>
      <c r="U18" s="78">
        <v>1.0604524639204072</v>
      </c>
      <c r="V18" s="77">
        <v>1.1063008881367065</v>
      </c>
      <c r="W18" s="79">
        <v>1.153305544030838</v>
      </c>
    </row>
    <row r="19" spans="1:23" x14ac:dyDescent="0.35">
      <c r="A19" s="64">
        <v>60</v>
      </c>
      <c r="B19" s="80">
        <v>0.64170000000000005</v>
      </c>
      <c r="C19" s="81">
        <v>0.64100000000000001</v>
      </c>
      <c r="D19" s="80">
        <v>0.64029999999999998</v>
      </c>
      <c r="E19" s="81">
        <v>0.63959999999999995</v>
      </c>
      <c r="F19" s="80">
        <v>0.63900000000000001</v>
      </c>
      <c r="G19" s="81">
        <v>0.63829999999999998</v>
      </c>
      <c r="H19" s="80">
        <v>0.63759999999999994</v>
      </c>
      <c r="I19" s="81">
        <v>0.63700000000000001</v>
      </c>
      <c r="J19" s="80">
        <v>0.63639999999999997</v>
      </c>
      <c r="K19" s="82">
        <v>0.63580000000000003</v>
      </c>
      <c r="M19" s="64">
        <v>60</v>
      </c>
      <c r="N19" s="83">
        <f t="shared" ref="N19:N50" si="0">($N$6*B19*((($M19+N$12)/1000)^$N$8)*3600)</f>
        <v>1.2031630663827089</v>
      </c>
      <c r="O19" s="84">
        <f t="shared" ref="O19:O50" si="1">($N$6*C19*((($M19+O$12)/1000)^$N$8)*3600)</f>
        <v>1.2525554001138772</v>
      </c>
      <c r="P19" s="83">
        <f t="shared" ref="P19:P50" si="2">($N$6*D19*((($M19+P$12)/1000)^$N$8)*3600)</f>
        <v>1.3030979218716647</v>
      </c>
      <c r="Q19" s="84">
        <f t="shared" ref="Q19:Q50" si="3">($N$6*E19*((($M19+Q$12)/1000)^$N$8)*3600)</f>
        <v>1.3547967786277826</v>
      </c>
      <c r="R19" s="83">
        <f t="shared" ref="R19:R50" si="4">($N$6*F19*((($M19+R$12)/1000)^$N$8)*3600)</f>
        <v>1.4078783150758947</v>
      </c>
      <c r="S19" s="84">
        <f t="shared" ref="S19:S50" si="5">($N$6*G19*((($M19+S$12)/1000)^$N$8)*3600)</f>
        <v>1.4619164826327842</v>
      </c>
      <c r="T19" s="83">
        <f t="shared" ref="T19:T50" si="6">($N$6*H19*((($M19+T$12)/1000)^$N$8)*3600)</f>
        <v>1.5171288737868196</v>
      </c>
      <c r="U19" s="84">
        <f t="shared" ref="U19:U50" si="7">($N$6*I19*((($M19+U$12)/1000)^$N$8)*3600)</f>
        <v>1.5737682004386169</v>
      </c>
      <c r="V19" s="83">
        <f t="shared" ref="V19:V50" si="8">($N$6*J19*((($M19+V$12)/1000)^$N$8)*3600)</f>
        <v>1.6316115814890633</v>
      </c>
      <c r="W19" s="85">
        <f t="shared" ref="W19:W50" si="9">($N$6*K19*((($M19+W$12)/1000)^$N$8)*3600)</f>
        <v>1.6906650584640923</v>
      </c>
    </row>
    <row r="20" spans="1:23" x14ac:dyDescent="0.35">
      <c r="A20" s="69">
        <v>70</v>
      </c>
      <c r="B20" s="86">
        <v>0.63519999999999999</v>
      </c>
      <c r="C20" s="87">
        <v>0.63460000000000005</v>
      </c>
      <c r="D20" s="86">
        <v>0.63400000000000001</v>
      </c>
      <c r="E20" s="87">
        <v>0.63349999999999995</v>
      </c>
      <c r="F20" s="86">
        <v>0.63290000000000002</v>
      </c>
      <c r="G20" s="87">
        <v>0.63239999999999996</v>
      </c>
      <c r="H20" s="86">
        <v>0.63180000000000003</v>
      </c>
      <c r="I20" s="87">
        <v>0.63129999999999997</v>
      </c>
      <c r="J20" s="86">
        <v>0.63080000000000003</v>
      </c>
      <c r="K20" s="88">
        <v>0.63029999999999997</v>
      </c>
      <c r="M20" s="69">
        <v>70</v>
      </c>
      <c r="N20" s="89">
        <f t="shared" si="0"/>
        <v>1.7509345646458254</v>
      </c>
      <c r="O20" s="90">
        <f t="shared" si="1"/>
        <v>1.8124259269555318</v>
      </c>
      <c r="P20" s="89">
        <f t="shared" si="2"/>
        <v>1.8751448677728721</v>
      </c>
      <c r="Q20" s="90">
        <f t="shared" si="3"/>
        <v>1.9394031476806666</v>
      </c>
      <c r="R20" s="89">
        <f t="shared" si="4"/>
        <v>2.0046045954618568</v>
      </c>
      <c r="S20" s="90">
        <f t="shared" si="5"/>
        <v>2.071377938207883</v>
      </c>
      <c r="T20" s="89">
        <f t="shared" si="6"/>
        <v>2.1390844413785772</v>
      </c>
      <c r="U20" s="90">
        <f t="shared" si="7"/>
        <v>2.2083958832207835</v>
      </c>
      <c r="V20" s="89">
        <f t="shared" si="8"/>
        <v>2.2789905166948574</v>
      </c>
      <c r="W20" s="91">
        <f t="shared" si="9"/>
        <v>2.3508740494923055</v>
      </c>
    </row>
    <row r="21" spans="1:23" x14ac:dyDescent="0.35">
      <c r="A21" s="69">
        <v>80</v>
      </c>
      <c r="B21" s="86">
        <v>0.62980000000000003</v>
      </c>
      <c r="C21" s="87">
        <v>0.62929999999999997</v>
      </c>
      <c r="D21" s="86">
        <v>0.62890000000000001</v>
      </c>
      <c r="E21" s="87">
        <v>0.62849999999999995</v>
      </c>
      <c r="F21" s="86">
        <v>0.628</v>
      </c>
      <c r="G21" s="87">
        <v>0.62760000000000005</v>
      </c>
      <c r="H21" s="86">
        <v>0.62719999999999998</v>
      </c>
      <c r="I21" s="87">
        <v>0.62670000000000003</v>
      </c>
      <c r="J21" s="86">
        <v>0.62639999999999996</v>
      </c>
      <c r="K21" s="88">
        <v>0.626</v>
      </c>
      <c r="M21" s="69">
        <v>80</v>
      </c>
      <c r="N21" s="89">
        <f t="shared" si="0"/>
        <v>2.4240521030271358</v>
      </c>
      <c r="O21" s="90">
        <f t="shared" si="1"/>
        <v>2.4985302137547905</v>
      </c>
      <c r="P21" s="89">
        <f t="shared" si="2"/>
        <v>2.574723235507058</v>
      </c>
      <c r="Q21" s="90">
        <f t="shared" si="3"/>
        <v>2.6522523298359419</v>
      </c>
      <c r="R21" s="89">
        <f t="shared" si="4"/>
        <v>2.7306886519533387</v>
      </c>
      <c r="S21" s="90">
        <f t="shared" si="5"/>
        <v>2.8108946946963016</v>
      </c>
      <c r="T21" s="89">
        <f t="shared" si="6"/>
        <v>2.8924542897696628</v>
      </c>
      <c r="U21" s="90">
        <f t="shared" si="7"/>
        <v>2.9748985011041831</v>
      </c>
      <c r="V21" s="89">
        <f t="shared" si="8"/>
        <v>3.0596570916869119</v>
      </c>
      <c r="W21" s="91">
        <f t="shared" si="9"/>
        <v>3.1453115986069298</v>
      </c>
    </row>
    <row r="22" spans="1:23" x14ac:dyDescent="0.35">
      <c r="A22" s="69">
        <v>90</v>
      </c>
      <c r="B22" s="86">
        <v>0.62560000000000004</v>
      </c>
      <c r="C22" s="87">
        <v>0.62519999999999998</v>
      </c>
      <c r="D22" s="86">
        <v>0.62480000000000002</v>
      </c>
      <c r="E22" s="87">
        <v>0.62439999999999996</v>
      </c>
      <c r="F22" s="86">
        <v>0.624</v>
      </c>
      <c r="G22" s="87">
        <v>0.62360000000000004</v>
      </c>
      <c r="H22" s="86">
        <v>0.62329999999999997</v>
      </c>
      <c r="I22" s="87">
        <v>0.62290000000000001</v>
      </c>
      <c r="J22" s="86">
        <v>0.62260000000000004</v>
      </c>
      <c r="K22" s="88">
        <v>0.62219999999999998</v>
      </c>
      <c r="M22" s="69">
        <v>90</v>
      </c>
      <c r="N22" s="89">
        <f t="shared" si="0"/>
        <v>3.2323422599999989</v>
      </c>
      <c r="O22" s="90">
        <f t="shared" si="1"/>
        <v>3.3207545530222204</v>
      </c>
      <c r="P22" s="89">
        <f t="shared" si="2"/>
        <v>3.4105538873762598</v>
      </c>
      <c r="Q22" s="90">
        <f t="shared" si="3"/>
        <v>3.5017456062169265</v>
      </c>
      <c r="R22" s="89">
        <f t="shared" si="4"/>
        <v>3.5943349870332968</v>
      </c>
      <c r="S22" s="90">
        <f t="shared" si="5"/>
        <v>3.6883272425082847</v>
      </c>
      <c r="T22" s="89">
        <f t="shared" si="6"/>
        <v>3.7843346663373607</v>
      </c>
      <c r="U22" s="90">
        <f t="shared" si="7"/>
        <v>3.8811639889269194</v>
      </c>
      <c r="V22" s="89">
        <f t="shared" si="8"/>
        <v>3.9800509549137097</v>
      </c>
      <c r="W22" s="91">
        <f t="shared" si="9"/>
        <v>4.0797384341034171</v>
      </c>
    </row>
    <row r="23" spans="1:23" x14ac:dyDescent="0.35">
      <c r="A23" s="73">
        <v>100</v>
      </c>
      <c r="B23" s="92">
        <v>0.62190000000000001</v>
      </c>
      <c r="C23" s="93">
        <v>0.62150000000000005</v>
      </c>
      <c r="D23" s="92">
        <v>0.62119999999999997</v>
      </c>
      <c r="E23" s="93">
        <v>0.62090000000000001</v>
      </c>
      <c r="F23" s="92">
        <v>0.62050000000000005</v>
      </c>
      <c r="G23" s="93">
        <v>0.62019999999999997</v>
      </c>
      <c r="H23" s="92">
        <v>0.61990000000000001</v>
      </c>
      <c r="I23" s="93">
        <v>0.61960000000000004</v>
      </c>
      <c r="J23" s="92">
        <v>0.61929999999999996</v>
      </c>
      <c r="K23" s="94">
        <v>0.61899999999999999</v>
      </c>
      <c r="M23" s="73">
        <v>100</v>
      </c>
      <c r="N23" s="74">
        <f t="shared" si="0"/>
        <v>4.1815267889208467</v>
      </c>
      <c r="O23" s="75">
        <f t="shared" si="1"/>
        <v>4.2840930398127632</v>
      </c>
      <c r="P23" s="74">
        <f t="shared" si="2"/>
        <v>4.3888041718047841</v>
      </c>
      <c r="Q23" s="75">
        <f t="shared" si="3"/>
        <v>4.4949932947862825</v>
      </c>
      <c r="R23" s="74">
        <f t="shared" si="4"/>
        <v>4.6019241972051743</v>
      </c>
      <c r="S23" s="75">
        <f t="shared" si="5"/>
        <v>4.7110676015205577</v>
      </c>
      <c r="T23" s="74">
        <f t="shared" si="6"/>
        <v>4.8217048905837858</v>
      </c>
      <c r="U23" s="75">
        <f t="shared" si="7"/>
        <v>4.9338413441704718</v>
      </c>
      <c r="V23" s="74">
        <f t="shared" si="8"/>
        <v>5.0474821915544803</v>
      </c>
      <c r="W23" s="76">
        <f t="shared" si="9"/>
        <v>5.1626326120946633</v>
      </c>
    </row>
    <row r="24" spans="1:23" x14ac:dyDescent="0.35">
      <c r="A24" s="64">
        <v>110</v>
      </c>
      <c r="B24" s="80">
        <v>0.61870000000000003</v>
      </c>
      <c r="C24" s="81">
        <v>0.61839999999999995</v>
      </c>
      <c r="D24" s="80">
        <v>0.61809999999999998</v>
      </c>
      <c r="E24" s="81">
        <v>0.6179</v>
      </c>
      <c r="F24" s="80">
        <v>0.61760000000000004</v>
      </c>
      <c r="G24" s="81">
        <v>0.61729999999999996</v>
      </c>
      <c r="H24" s="80">
        <v>0.61709999999999998</v>
      </c>
      <c r="I24" s="81">
        <v>0.6169</v>
      </c>
      <c r="J24" s="80">
        <v>0.61660000000000004</v>
      </c>
      <c r="K24" s="82">
        <v>0.61639999999999995</v>
      </c>
      <c r="M24" s="64">
        <v>110</v>
      </c>
      <c r="N24" s="83">
        <f t="shared" si="0"/>
        <v>5.2792977358086199</v>
      </c>
      <c r="O24" s="84">
        <f t="shared" si="1"/>
        <v>5.3974826439338477</v>
      </c>
      <c r="P24" s="83">
        <f t="shared" si="2"/>
        <v>5.5171923694767244</v>
      </c>
      <c r="Q24" s="84">
        <f t="shared" si="3"/>
        <v>5.6393445607308257</v>
      </c>
      <c r="R24" s="83">
        <f t="shared" si="4"/>
        <v>5.7621391557495993</v>
      </c>
      <c r="S24" s="84">
        <f t="shared" si="5"/>
        <v>5.8864736523466341</v>
      </c>
      <c r="T24" s="83">
        <f t="shared" si="6"/>
        <v>6.0133273464565784</v>
      </c>
      <c r="U24" s="84">
        <f t="shared" si="7"/>
        <v>6.1417728636054996</v>
      </c>
      <c r="V24" s="83">
        <f t="shared" si="8"/>
        <v>6.2707987814367208</v>
      </c>
      <c r="W24" s="85">
        <f t="shared" si="9"/>
        <v>6.4024229425720582</v>
      </c>
    </row>
    <row r="25" spans="1:23" x14ac:dyDescent="0.35">
      <c r="A25" s="69">
        <v>120</v>
      </c>
      <c r="B25" s="86">
        <v>0.61619999999999997</v>
      </c>
      <c r="C25" s="87">
        <v>0.61619999999999997</v>
      </c>
      <c r="D25" s="86">
        <v>0.61580000000000001</v>
      </c>
      <c r="E25" s="87">
        <v>0.61550000000000005</v>
      </c>
      <c r="F25" s="86">
        <v>0.61529999999999996</v>
      </c>
      <c r="G25" s="87">
        <v>0.61509999999999998</v>
      </c>
      <c r="H25" s="86">
        <v>0.61480000000000001</v>
      </c>
      <c r="I25" s="87">
        <v>0.61460000000000004</v>
      </c>
      <c r="J25" s="86">
        <v>0.61439999999999995</v>
      </c>
      <c r="K25" s="88">
        <v>0.61409999999999998</v>
      </c>
      <c r="M25" s="69">
        <v>120</v>
      </c>
      <c r="N25" s="89">
        <f t="shared" si="0"/>
        <v>6.5356552536059702</v>
      </c>
      <c r="O25" s="90">
        <f t="shared" si="1"/>
        <v>6.6726669155457614</v>
      </c>
      <c r="P25" s="89">
        <f t="shared" si="2"/>
        <v>6.806966102111482</v>
      </c>
      <c r="Q25" s="90">
        <f t="shared" si="3"/>
        <v>6.9439272548293713</v>
      </c>
      <c r="R25" s="89">
        <f t="shared" si="4"/>
        <v>7.0836232482654529</v>
      </c>
      <c r="S25" s="90">
        <f t="shared" si="5"/>
        <v>7.2249539967230962</v>
      </c>
      <c r="T25" s="89">
        <f t="shared" si="6"/>
        <v>7.366726531832871</v>
      </c>
      <c r="U25" s="90">
        <f t="shared" si="7"/>
        <v>7.5113186264694622</v>
      </c>
      <c r="V25" s="89">
        <f t="shared" si="8"/>
        <v>7.6575608710901086</v>
      </c>
      <c r="W25" s="91">
        <f t="shared" si="9"/>
        <v>7.8041875850613023</v>
      </c>
    </row>
    <row r="26" spans="1:23" x14ac:dyDescent="0.35">
      <c r="A26" s="69">
        <v>130</v>
      </c>
      <c r="B26" s="86">
        <v>0.6139</v>
      </c>
      <c r="C26" s="87">
        <v>0.61370000000000002</v>
      </c>
      <c r="D26" s="86">
        <v>0.61350000000000005</v>
      </c>
      <c r="E26" s="87">
        <v>0.61329999999999996</v>
      </c>
      <c r="F26" s="86">
        <v>0.61309999999999998</v>
      </c>
      <c r="G26" s="87">
        <v>0.6129</v>
      </c>
      <c r="H26" s="86">
        <v>0.61270000000000002</v>
      </c>
      <c r="I26" s="87">
        <v>0.61250000000000004</v>
      </c>
      <c r="J26" s="86">
        <v>0.61229999999999996</v>
      </c>
      <c r="K26" s="88">
        <v>0.61209999999999998</v>
      </c>
      <c r="M26" s="69">
        <v>130</v>
      </c>
      <c r="N26" s="89">
        <f t="shared" si="0"/>
        <v>7.9537207802042884</v>
      </c>
      <c r="O26" s="90">
        <f t="shared" si="1"/>
        <v>8.1049191893616239</v>
      </c>
      <c r="P26" s="89">
        <f t="shared" si="2"/>
        <v>8.2577878582194213</v>
      </c>
      <c r="Q26" s="90">
        <f t="shared" si="3"/>
        <v>8.4123317978499408</v>
      </c>
      <c r="R26" s="89">
        <f t="shared" si="4"/>
        <v>8.5685559850460216</v>
      </c>
      <c r="S26" s="90">
        <f t="shared" si="5"/>
        <v>8.7264653626494404</v>
      </c>
      <c r="T26" s="89">
        <f t="shared" si="6"/>
        <v>8.8860648398733986</v>
      </c>
      <c r="U26" s="90">
        <f t="shared" si="7"/>
        <v>9.0473592926191788</v>
      </c>
      <c r="V26" s="89">
        <f t="shared" si="8"/>
        <v>9.2103535637872849</v>
      </c>
      <c r="W26" s="91">
        <f t="shared" si="9"/>
        <v>9.3750524635830921</v>
      </c>
    </row>
    <row r="27" spans="1:23" x14ac:dyDescent="0.35">
      <c r="A27" s="69">
        <v>140</v>
      </c>
      <c r="B27" s="86">
        <v>0.6119</v>
      </c>
      <c r="C27" s="87">
        <v>0.61170000000000002</v>
      </c>
      <c r="D27" s="86">
        <v>0.61150000000000004</v>
      </c>
      <c r="E27" s="87">
        <v>0.61129999999999995</v>
      </c>
      <c r="F27" s="86">
        <v>0.61119999999999997</v>
      </c>
      <c r="G27" s="87">
        <v>0.61099999999999999</v>
      </c>
      <c r="H27" s="86">
        <v>0.61080000000000001</v>
      </c>
      <c r="I27" s="87">
        <v>0.61060000000000003</v>
      </c>
      <c r="J27" s="86">
        <v>0.61050000000000004</v>
      </c>
      <c r="K27" s="88">
        <v>0.61029999999999995</v>
      </c>
      <c r="M27" s="69">
        <v>140</v>
      </c>
      <c r="N27" s="89">
        <f t="shared" si="0"/>
        <v>9.541460769817121</v>
      </c>
      <c r="O27" s="90">
        <f t="shared" si="1"/>
        <v>9.7095832282002039</v>
      </c>
      <c r="P27" s="89">
        <f t="shared" si="2"/>
        <v>9.8794245526334858</v>
      </c>
      <c r="Q27" s="90">
        <f t="shared" si="3"/>
        <v>10.050989425493565</v>
      </c>
      <c r="R27" s="89">
        <f t="shared" si="4"/>
        <v>10.225955592741387</v>
      </c>
      <c r="S27" s="90">
        <f t="shared" si="5"/>
        <v>10.401010683128733</v>
      </c>
      <c r="T27" s="89">
        <f t="shared" si="6"/>
        <v>10.577803486323717</v>
      </c>
      <c r="U27" s="90">
        <f t="shared" si="7"/>
        <v>10.75633856240608</v>
      </c>
      <c r="V27" s="89">
        <f t="shared" si="8"/>
        <v>10.938412154985487</v>
      </c>
      <c r="W27" s="91">
        <f t="shared" si="9"/>
        <v>11.120475755627503</v>
      </c>
    </row>
    <row r="28" spans="1:23" x14ac:dyDescent="0.35">
      <c r="A28" s="73">
        <v>150</v>
      </c>
      <c r="B28" s="86">
        <v>0.61019999999999996</v>
      </c>
      <c r="C28" s="95">
        <v>0.61</v>
      </c>
      <c r="D28" s="96">
        <v>0.6099</v>
      </c>
      <c r="E28" s="95">
        <v>0.60970000000000002</v>
      </c>
      <c r="F28" s="96">
        <v>0.60950000000000004</v>
      </c>
      <c r="G28" s="95">
        <v>0.60929999999999995</v>
      </c>
      <c r="H28" s="96">
        <v>0.60909999999999997</v>
      </c>
      <c r="I28" s="95">
        <v>0.60899999999999999</v>
      </c>
      <c r="J28" s="96">
        <v>0.60880000000000001</v>
      </c>
      <c r="K28" s="97">
        <v>0.60870000000000002</v>
      </c>
      <c r="M28" s="73">
        <v>150</v>
      </c>
      <c r="N28" s="98">
        <f t="shared" si="0"/>
        <v>11.30614829660435</v>
      </c>
      <c r="O28" s="78">
        <f t="shared" si="1"/>
        <v>11.491759536555421</v>
      </c>
      <c r="P28" s="77">
        <f t="shared" si="2"/>
        <v>11.681051262381125</v>
      </c>
      <c r="Q28" s="78">
        <f t="shared" si="3"/>
        <v>11.870229034404137</v>
      </c>
      <c r="R28" s="77">
        <f t="shared" si="4"/>
        <v>12.061181104835555</v>
      </c>
      <c r="S28" s="78">
        <f t="shared" si="5"/>
        <v>12.253911802418241</v>
      </c>
      <c r="T28" s="77">
        <f t="shared" si="6"/>
        <v>12.448425427663349</v>
      </c>
      <c r="U28" s="78">
        <f t="shared" si="7"/>
        <v>12.646802903800531</v>
      </c>
      <c r="V28" s="77">
        <f t="shared" si="8"/>
        <v>12.844928399929881</v>
      </c>
      <c r="W28" s="79">
        <f t="shared" si="9"/>
        <v>13.046993294358272</v>
      </c>
    </row>
    <row r="29" spans="1:23" x14ac:dyDescent="0.35">
      <c r="A29" s="64">
        <v>160</v>
      </c>
      <c r="B29" s="99">
        <v>0.60850000000000004</v>
      </c>
      <c r="C29" s="100">
        <v>0.60829999999999995</v>
      </c>
      <c r="D29" s="99">
        <v>0.60819999999999996</v>
      </c>
      <c r="E29" s="100">
        <v>0.60799999999999998</v>
      </c>
      <c r="F29" s="99">
        <v>0.6079</v>
      </c>
      <c r="G29" s="100">
        <v>0.60770000000000002</v>
      </c>
      <c r="H29" s="99">
        <v>0.60760000000000003</v>
      </c>
      <c r="I29" s="100">
        <v>0.60740000000000005</v>
      </c>
      <c r="J29" s="99">
        <v>0.60729999999999995</v>
      </c>
      <c r="K29" s="101">
        <v>0.60709999999999997</v>
      </c>
      <c r="M29" s="64">
        <v>160</v>
      </c>
      <c r="N29" s="102">
        <f t="shared" si="0"/>
        <v>13.248748799999996</v>
      </c>
      <c r="O29" s="103">
        <f t="shared" si="1"/>
        <v>13.452308958085386</v>
      </c>
      <c r="P29" s="102">
        <f t="shared" si="2"/>
        <v>13.659923865576166</v>
      </c>
      <c r="Q29" s="103">
        <f t="shared" si="3"/>
        <v>13.867140535600889</v>
      </c>
      <c r="R29" s="102">
        <f t="shared" si="4"/>
        <v>14.078490435407343</v>
      </c>
      <c r="S29" s="103">
        <f t="shared" si="5"/>
        <v>14.289381245301291</v>
      </c>
      <c r="T29" s="102">
        <f t="shared" si="6"/>
        <v>14.504484955627793</v>
      </c>
      <c r="U29" s="103">
        <f t="shared" si="7"/>
        <v>14.71906733539409</v>
      </c>
      <c r="V29" s="102">
        <f t="shared" si="8"/>
        <v>14.937943485909349</v>
      </c>
      <c r="W29" s="104">
        <f t="shared" si="9"/>
        <v>15.156234670656813</v>
      </c>
    </row>
    <row r="30" spans="1:23" x14ac:dyDescent="0.35">
      <c r="A30" s="69">
        <v>170</v>
      </c>
      <c r="B30" s="105">
        <v>0.60699999999999998</v>
      </c>
      <c r="C30" s="106">
        <v>0.6069</v>
      </c>
      <c r="D30" s="105">
        <v>0.60680000000000001</v>
      </c>
      <c r="E30" s="106">
        <v>0.60670000000000002</v>
      </c>
      <c r="F30" s="105">
        <v>0.60650000000000004</v>
      </c>
      <c r="G30" s="106">
        <v>0.60629999999999995</v>
      </c>
      <c r="H30" s="105">
        <v>0.60619999999999996</v>
      </c>
      <c r="I30" s="106">
        <v>0.60609999999999997</v>
      </c>
      <c r="J30" s="105">
        <v>0.60599999999999998</v>
      </c>
      <c r="K30" s="107">
        <v>0.60589999999999999</v>
      </c>
      <c r="M30" s="69">
        <v>170</v>
      </c>
      <c r="N30" s="98">
        <f t="shared" si="0"/>
        <v>15.378901705434984</v>
      </c>
      <c r="O30" s="108">
        <f t="shared" si="1"/>
        <v>15.603489753277152</v>
      </c>
      <c r="P30" s="98">
        <f t="shared" si="2"/>
        <v>15.830003686612413</v>
      </c>
      <c r="Q30" s="108">
        <f t="shared" si="3"/>
        <v>16.058448356904741</v>
      </c>
      <c r="R30" s="98">
        <f t="shared" si="4"/>
        <v>16.286143327985311</v>
      </c>
      <c r="S30" s="108">
        <f t="shared" si="5"/>
        <v>16.515701180948515</v>
      </c>
      <c r="T30" s="98">
        <f t="shared" si="6"/>
        <v>16.749888800814141</v>
      </c>
      <c r="U30" s="108">
        <f t="shared" si="7"/>
        <v>16.986025688059105</v>
      </c>
      <c r="V30" s="98">
        <f t="shared" si="8"/>
        <v>17.224116589823815</v>
      </c>
      <c r="W30" s="109">
        <f t="shared" si="9"/>
        <v>17.464166233233488</v>
      </c>
    </row>
    <row r="31" spans="1:23" x14ac:dyDescent="0.35">
      <c r="A31" s="69">
        <v>180</v>
      </c>
      <c r="B31" s="105">
        <v>0.60570000000000002</v>
      </c>
      <c r="C31" s="106">
        <v>0.60560000000000003</v>
      </c>
      <c r="D31" s="105">
        <v>0.60550000000000004</v>
      </c>
      <c r="E31" s="106">
        <v>0.60540000000000005</v>
      </c>
      <c r="F31" s="105">
        <v>0.60529999999999995</v>
      </c>
      <c r="G31" s="106">
        <v>0.60509999999999997</v>
      </c>
      <c r="H31" s="105">
        <v>0.60509999999999997</v>
      </c>
      <c r="I31" s="106">
        <v>0.60499999999999998</v>
      </c>
      <c r="J31" s="105">
        <v>0.60489999999999999</v>
      </c>
      <c r="K31" s="107">
        <v>0.6048</v>
      </c>
      <c r="M31" s="69">
        <v>180</v>
      </c>
      <c r="N31" s="98">
        <f t="shared" si="0"/>
        <v>17.703256549165381</v>
      </c>
      <c r="O31" s="108">
        <f t="shared" si="1"/>
        <v>17.947197014511765</v>
      </c>
      <c r="P31" s="98">
        <f t="shared" si="2"/>
        <v>18.193109945053216</v>
      </c>
      <c r="Q31" s="108">
        <f t="shared" si="3"/>
        <v>18.440999988396559</v>
      </c>
      <c r="R31" s="98">
        <f t="shared" si="4"/>
        <v>18.69087177286525</v>
      </c>
      <c r="S31" s="108">
        <f t="shared" si="5"/>
        <v>18.939599912611648</v>
      </c>
      <c r="T31" s="98">
        <f t="shared" si="6"/>
        <v>19.196578982893744</v>
      </c>
      <c r="U31" s="108">
        <f t="shared" si="7"/>
        <v>19.452423569934481</v>
      </c>
      <c r="V31" s="98">
        <f t="shared" si="8"/>
        <v>19.710268221333351</v>
      </c>
      <c r="W31" s="109">
        <f t="shared" si="9"/>
        <v>19.970117471060671</v>
      </c>
    </row>
    <row r="32" spans="1:23" x14ac:dyDescent="0.35">
      <c r="A32" s="69">
        <v>190</v>
      </c>
      <c r="B32" s="105">
        <v>0.60470000000000002</v>
      </c>
      <c r="C32" s="106">
        <v>0.60450000000000004</v>
      </c>
      <c r="D32" s="105">
        <v>0.60440000000000005</v>
      </c>
      <c r="E32" s="106">
        <v>0.60429999999999995</v>
      </c>
      <c r="F32" s="105">
        <v>0.60419999999999996</v>
      </c>
      <c r="G32" s="106">
        <v>0.60409999999999997</v>
      </c>
      <c r="H32" s="105">
        <v>0.60409999999999997</v>
      </c>
      <c r="I32" s="106">
        <v>0.60399999999999998</v>
      </c>
      <c r="J32" s="105">
        <v>0.60389999999999999</v>
      </c>
      <c r="K32" s="107">
        <v>0.6038</v>
      </c>
      <c r="M32" s="69">
        <v>190</v>
      </c>
      <c r="N32" s="98">
        <f t="shared" si="0"/>
        <v>20.231975834616435</v>
      </c>
      <c r="O32" s="108">
        <f t="shared" si="1"/>
        <v>20.492457824407943</v>
      </c>
      <c r="P32" s="98">
        <f t="shared" si="2"/>
        <v>20.758303342970777</v>
      </c>
      <c r="Q32" s="108">
        <f t="shared" si="3"/>
        <v>21.026171062947586</v>
      </c>
      <c r="R32" s="98">
        <f t="shared" si="4"/>
        <v>21.296065426326081</v>
      </c>
      <c r="S32" s="108">
        <f t="shared" si="5"/>
        <v>21.567990857256806</v>
      </c>
      <c r="T32" s="98">
        <f t="shared" si="6"/>
        <v>21.845567979353735</v>
      </c>
      <c r="U32" s="108">
        <f t="shared" si="7"/>
        <v>22.121615048966124</v>
      </c>
      <c r="V32" s="98">
        <f t="shared" si="8"/>
        <v>22.399706706664251</v>
      </c>
      <c r="W32" s="109">
        <f t="shared" si="9"/>
        <v>22.679847307346193</v>
      </c>
    </row>
    <row r="33" spans="1:23" x14ac:dyDescent="0.35">
      <c r="A33" s="73">
        <v>200</v>
      </c>
      <c r="B33" s="110">
        <v>0.6038</v>
      </c>
      <c r="C33" s="95">
        <v>0.60370000000000001</v>
      </c>
      <c r="D33" s="96">
        <v>0.60350000000000004</v>
      </c>
      <c r="E33" s="95">
        <v>0.60340000000000005</v>
      </c>
      <c r="F33" s="96">
        <v>0.60329999999999995</v>
      </c>
      <c r="G33" s="95">
        <v>0.60329999999999995</v>
      </c>
      <c r="H33" s="96">
        <v>0.60319999999999996</v>
      </c>
      <c r="I33" s="95">
        <v>0.60309999999999997</v>
      </c>
      <c r="J33" s="96">
        <v>0.60299999999999998</v>
      </c>
      <c r="K33" s="97">
        <v>0.60289999999999999</v>
      </c>
      <c r="M33" s="73">
        <v>200</v>
      </c>
      <c r="N33" s="111">
        <f t="shared" si="0"/>
        <v>22.965844740292486</v>
      </c>
      <c r="O33" s="78">
        <f t="shared" si="1"/>
        <v>23.250143945596726</v>
      </c>
      <c r="P33" s="77">
        <f t="shared" si="2"/>
        <v>23.532606058250263</v>
      </c>
      <c r="Q33" s="78">
        <f t="shared" si="3"/>
        <v>23.820985636606867</v>
      </c>
      <c r="R33" s="77">
        <f t="shared" si="4"/>
        <v>24.111435675990833</v>
      </c>
      <c r="S33" s="78">
        <f t="shared" si="5"/>
        <v>24.408006178909396</v>
      </c>
      <c r="T33" s="77">
        <f t="shared" si="6"/>
        <v>24.702659402123185</v>
      </c>
      <c r="U33" s="78">
        <f t="shared" si="7"/>
        <v>24.999396157911487</v>
      </c>
      <c r="V33" s="77">
        <f t="shared" si="8"/>
        <v>25.298220650819569</v>
      </c>
      <c r="W33" s="79">
        <f t="shared" si="9"/>
        <v>25.599137069122502</v>
      </c>
    </row>
    <row r="34" spans="1:23" x14ac:dyDescent="0.35">
      <c r="A34" s="64">
        <v>210</v>
      </c>
      <c r="B34" s="99">
        <v>0.60289999999999999</v>
      </c>
      <c r="C34" s="100">
        <v>0.6028</v>
      </c>
      <c r="D34" s="99">
        <v>0.60270000000000001</v>
      </c>
      <c r="E34" s="100">
        <v>0.60260000000000002</v>
      </c>
      <c r="F34" s="99">
        <v>0.60250000000000004</v>
      </c>
      <c r="G34" s="100">
        <v>0.60250000000000004</v>
      </c>
      <c r="H34" s="99">
        <v>0.60240000000000005</v>
      </c>
      <c r="I34" s="100">
        <v>0.60229999999999995</v>
      </c>
      <c r="J34" s="99">
        <v>0.60219999999999996</v>
      </c>
      <c r="K34" s="101">
        <v>0.60219999999999996</v>
      </c>
      <c r="M34" s="64">
        <v>210</v>
      </c>
      <c r="N34" s="83">
        <f t="shared" si="0"/>
        <v>25.906446557320649</v>
      </c>
      <c r="O34" s="84">
        <f t="shared" si="1"/>
        <v>26.21161066394156</v>
      </c>
      <c r="P34" s="83">
        <f t="shared" si="2"/>
        <v>26.518879530437982</v>
      </c>
      <c r="Q34" s="84">
        <f t="shared" si="3"/>
        <v>26.828257281884163</v>
      </c>
      <c r="R34" s="83">
        <f t="shared" si="4"/>
        <v>27.139748027582925</v>
      </c>
      <c r="S34" s="84">
        <f t="shared" si="5"/>
        <v>27.457913191152514</v>
      </c>
      <c r="T34" s="83">
        <f t="shared" si="6"/>
        <v>27.773695367870353</v>
      </c>
      <c r="U34" s="84">
        <f t="shared" si="7"/>
        <v>28.091603143653842</v>
      </c>
      <c r="V34" s="83">
        <f t="shared" si="8"/>
        <v>28.411640566533173</v>
      </c>
      <c r="W34" s="85">
        <f t="shared" si="9"/>
        <v>28.738583934919607</v>
      </c>
    </row>
    <row r="35" spans="1:23" x14ac:dyDescent="0.35">
      <c r="A35" s="69">
        <v>220</v>
      </c>
      <c r="B35" s="105">
        <v>0.60209999999999997</v>
      </c>
      <c r="C35" s="106">
        <v>0.60199999999999998</v>
      </c>
      <c r="D35" s="105">
        <v>0.60189999999999999</v>
      </c>
      <c r="E35" s="106">
        <v>0.6018</v>
      </c>
      <c r="F35" s="105">
        <v>0.6018</v>
      </c>
      <c r="G35" s="106">
        <v>0.60170000000000001</v>
      </c>
      <c r="H35" s="105">
        <v>0.60170000000000001</v>
      </c>
      <c r="I35" s="106">
        <v>0.60160000000000002</v>
      </c>
      <c r="J35" s="105">
        <v>0.60150000000000003</v>
      </c>
      <c r="K35" s="107">
        <v>0.60150000000000003</v>
      </c>
      <c r="M35" s="69">
        <v>220</v>
      </c>
      <c r="N35" s="89">
        <f t="shared" si="0"/>
        <v>29.06294739959931</v>
      </c>
      <c r="O35" s="90">
        <f t="shared" si="1"/>
        <v>29.389452938014177</v>
      </c>
      <c r="P35" s="89">
        <f t="shared" si="2"/>
        <v>29.718104538385923</v>
      </c>
      <c r="Q35" s="90">
        <f t="shared" si="3"/>
        <v>30.048906173993625</v>
      </c>
      <c r="R35" s="89">
        <f t="shared" si="4"/>
        <v>30.386911140439729</v>
      </c>
      <c r="S35" s="90">
        <f t="shared" si="5"/>
        <v>30.722081250058395</v>
      </c>
      <c r="T35" s="89">
        <f t="shared" si="6"/>
        <v>31.064576405641326</v>
      </c>
      <c r="U35" s="90">
        <f t="shared" si="7"/>
        <v>31.404132219777033</v>
      </c>
      <c r="V35" s="89">
        <f t="shared" si="8"/>
        <v>31.745858474215012</v>
      </c>
      <c r="W35" s="91">
        <f t="shared" si="9"/>
        <v>32.095094898931031</v>
      </c>
    </row>
    <row r="36" spans="1:23" x14ac:dyDescent="0.35">
      <c r="A36" s="69">
        <v>230</v>
      </c>
      <c r="B36" s="105">
        <v>0.60140000000000005</v>
      </c>
      <c r="C36" s="106">
        <v>0.60129999999999995</v>
      </c>
      <c r="D36" s="105">
        <v>0.60129999999999995</v>
      </c>
      <c r="E36" s="106">
        <v>0.60119999999999996</v>
      </c>
      <c r="F36" s="105">
        <v>0.60119999999999996</v>
      </c>
      <c r="G36" s="106">
        <v>0.60109999999999997</v>
      </c>
      <c r="H36" s="105">
        <v>0.60099999999999998</v>
      </c>
      <c r="I36" s="106">
        <v>0.60099999999999998</v>
      </c>
      <c r="J36" s="105">
        <v>0.60089999999999999</v>
      </c>
      <c r="K36" s="107">
        <v>0.60089999999999999</v>
      </c>
      <c r="M36" s="69">
        <v>230</v>
      </c>
      <c r="N36" s="89">
        <f t="shared" si="0"/>
        <v>32.441232123398542</v>
      </c>
      <c r="O36" s="90">
        <f t="shared" si="1"/>
        <v>32.789551788881873</v>
      </c>
      <c r="P36" s="89">
        <f t="shared" si="2"/>
        <v>33.145570058814421</v>
      </c>
      <c r="Q36" s="90">
        <f t="shared" si="3"/>
        <v>33.498325719700915</v>
      </c>
      <c r="R36" s="89">
        <f t="shared" si="4"/>
        <v>33.858907587047725</v>
      </c>
      <c r="S36" s="90">
        <f t="shared" si="5"/>
        <v>34.216116052434501</v>
      </c>
      <c r="T36" s="89">
        <f t="shared" si="6"/>
        <v>34.575526817099657</v>
      </c>
      <c r="U36" s="90">
        <f t="shared" si="7"/>
        <v>34.942957794080471</v>
      </c>
      <c r="V36" s="89">
        <f t="shared" si="8"/>
        <v>35.306845999235101</v>
      </c>
      <c r="W36" s="91">
        <f t="shared" si="9"/>
        <v>35.678885757025064</v>
      </c>
    </row>
    <row r="37" spans="1:23" x14ac:dyDescent="0.35">
      <c r="A37" s="69">
        <v>240</v>
      </c>
      <c r="B37" s="105">
        <v>0.6008</v>
      </c>
      <c r="C37" s="106">
        <v>0.60070000000000001</v>
      </c>
      <c r="D37" s="105">
        <v>0.60060000000000002</v>
      </c>
      <c r="E37" s="106">
        <v>0.60060000000000002</v>
      </c>
      <c r="F37" s="105">
        <v>0.60050000000000003</v>
      </c>
      <c r="G37" s="106">
        <v>0.60040000000000004</v>
      </c>
      <c r="H37" s="105">
        <v>0.60029999999999994</v>
      </c>
      <c r="I37" s="106">
        <v>0.60029999999999994</v>
      </c>
      <c r="J37" s="105">
        <v>0.60019999999999996</v>
      </c>
      <c r="K37" s="107">
        <v>0.60019999999999996</v>
      </c>
      <c r="M37" s="69">
        <v>240</v>
      </c>
      <c r="N37" s="89">
        <f t="shared" si="0"/>
        <v>36.047267958621461</v>
      </c>
      <c r="O37" s="90">
        <f t="shared" si="1"/>
        <v>36.417871988977247</v>
      </c>
      <c r="P37" s="89">
        <f t="shared" si="2"/>
        <v>36.790701558762301</v>
      </c>
      <c r="Q37" s="90">
        <f t="shared" si="3"/>
        <v>37.171949501058236</v>
      </c>
      <c r="R37" s="89">
        <f t="shared" si="4"/>
        <v>37.549305099201682</v>
      </c>
      <c r="S37" s="90">
        <f t="shared" si="5"/>
        <v>37.928897682710037</v>
      </c>
      <c r="T37" s="89">
        <f t="shared" si="6"/>
        <v>38.310730910005532</v>
      </c>
      <c r="U37" s="90">
        <f t="shared" si="7"/>
        <v>38.701255412161949</v>
      </c>
      <c r="V37" s="89">
        <f t="shared" si="8"/>
        <v>39.087646301165002</v>
      </c>
      <c r="W37" s="91">
        <f t="shared" si="9"/>
        <v>39.482867413163056</v>
      </c>
    </row>
    <row r="38" spans="1:23" x14ac:dyDescent="0.35">
      <c r="A38" s="73">
        <v>250</v>
      </c>
      <c r="B38" s="96">
        <v>0.60019999999999996</v>
      </c>
      <c r="C38" s="95">
        <v>0.60009999999999997</v>
      </c>
      <c r="D38" s="96">
        <v>0.60009999999999997</v>
      </c>
      <c r="E38" s="95">
        <v>0.6</v>
      </c>
      <c r="F38" s="96">
        <v>0.6</v>
      </c>
      <c r="G38" s="95">
        <v>0.6</v>
      </c>
      <c r="H38" s="96">
        <v>0.59989999999999999</v>
      </c>
      <c r="I38" s="95">
        <v>0.59989999999999999</v>
      </c>
      <c r="J38" s="96">
        <v>0.5998</v>
      </c>
      <c r="K38" s="97">
        <v>0.5998</v>
      </c>
      <c r="M38" s="73">
        <v>250</v>
      </c>
      <c r="N38" s="74">
        <f t="shared" si="0"/>
        <v>39.880476562499993</v>
      </c>
      <c r="O38" s="75">
        <f t="shared" si="1"/>
        <v>40.27376736360182</v>
      </c>
      <c r="P38" s="74">
        <f t="shared" si="2"/>
        <v>40.676099905167334</v>
      </c>
      <c r="Q38" s="75">
        <f t="shared" si="3"/>
        <v>41.073988761729488</v>
      </c>
      <c r="R38" s="74">
        <f t="shared" si="4"/>
        <v>41.481062178426647</v>
      </c>
      <c r="S38" s="75">
        <f t="shared" si="5"/>
        <v>41.890546685906514</v>
      </c>
      <c r="T38" s="74">
        <f t="shared" si="6"/>
        <v>42.29539661791695</v>
      </c>
      <c r="U38" s="75">
        <f t="shared" si="7"/>
        <v>42.709648468946419</v>
      </c>
      <c r="V38" s="74">
        <f t="shared" si="8"/>
        <v>43.119136284469839</v>
      </c>
      <c r="W38" s="76">
        <f t="shared" si="9"/>
        <v>43.53817275292694</v>
      </c>
    </row>
    <row r="39" spans="1:23" x14ac:dyDescent="0.35">
      <c r="A39" s="64">
        <v>260</v>
      </c>
      <c r="B39" s="99">
        <v>0.59970000000000001</v>
      </c>
      <c r="C39" s="100">
        <v>0.59960000000000002</v>
      </c>
      <c r="D39" s="99">
        <v>0.59960000000000002</v>
      </c>
      <c r="E39" s="100">
        <v>0.59950000000000003</v>
      </c>
      <c r="F39" s="99">
        <v>0.59950000000000003</v>
      </c>
      <c r="G39" s="100">
        <v>0.59950000000000003</v>
      </c>
      <c r="H39" s="99">
        <v>0.59940000000000004</v>
      </c>
      <c r="I39" s="100">
        <v>0.59940000000000004</v>
      </c>
      <c r="J39" s="99">
        <v>0.59930000000000005</v>
      </c>
      <c r="K39" s="101">
        <v>0.59930000000000005</v>
      </c>
      <c r="M39" s="64">
        <v>260</v>
      </c>
      <c r="N39" s="83">
        <f t="shared" si="0"/>
        <v>43.952314065981838</v>
      </c>
      <c r="O39" s="84">
        <f t="shared" si="1"/>
        <v>44.368752617854341</v>
      </c>
      <c r="P39" s="83">
        <f t="shared" si="2"/>
        <v>44.794962679250993</v>
      </c>
      <c r="Q39" s="84">
        <f t="shared" si="3"/>
        <v>45.216077576364434</v>
      </c>
      <c r="R39" s="83">
        <f t="shared" si="4"/>
        <v>45.647114671779107</v>
      </c>
      <c r="S39" s="84">
        <f t="shared" si="5"/>
        <v>46.080607813865782</v>
      </c>
      <c r="T39" s="83">
        <f t="shared" si="6"/>
        <v>46.508802423540033</v>
      </c>
      <c r="U39" s="84">
        <f t="shared" si="7"/>
        <v>46.9471484610443</v>
      </c>
      <c r="V39" s="83">
        <f t="shared" si="8"/>
        <v>47.3800581487153</v>
      </c>
      <c r="W39" s="85">
        <f t="shared" si="9"/>
        <v>47.823273951096091</v>
      </c>
    </row>
    <row r="40" spans="1:23" x14ac:dyDescent="0.35">
      <c r="A40" s="69">
        <v>270</v>
      </c>
      <c r="B40" s="105">
        <v>0.59919999999999995</v>
      </c>
      <c r="C40" s="106">
        <v>0.59919999999999995</v>
      </c>
      <c r="D40" s="105">
        <v>0.59909999999999997</v>
      </c>
      <c r="E40" s="106">
        <v>0.59909999999999997</v>
      </c>
      <c r="F40" s="105">
        <v>0.59899999999999998</v>
      </c>
      <c r="G40" s="106">
        <v>0.59899999999999998</v>
      </c>
      <c r="H40" s="105">
        <v>0.59889999999999999</v>
      </c>
      <c r="I40" s="106">
        <v>0.59889999999999999</v>
      </c>
      <c r="J40" s="105">
        <v>0.59889999999999999</v>
      </c>
      <c r="K40" s="107">
        <v>0.5988</v>
      </c>
      <c r="M40" s="69">
        <v>270</v>
      </c>
      <c r="N40" s="89">
        <f t="shared" si="0"/>
        <v>48.260913897397842</v>
      </c>
      <c r="O40" s="90">
        <f t="shared" si="1"/>
        <v>48.709016255779339</v>
      </c>
      <c r="P40" s="89">
        <f t="shared" si="2"/>
        <v>49.151401557264499</v>
      </c>
      <c r="Q40" s="90">
        <f t="shared" si="3"/>
        <v>49.60440718524945</v>
      </c>
      <c r="R40" s="89">
        <f t="shared" si="4"/>
        <v>50.051552855218198</v>
      </c>
      <c r="S40" s="90">
        <f t="shared" si="5"/>
        <v>50.509478389686763</v>
      </c>
      <c r="T40" s="89">
        <f t="shared" si="6"/>
        <v>50.96139935900068</v>
      </c>
      <c r="U40" s="90">
        <f t="shared" si="7"/>
        <v>51.424261360894526</v>
      </c>
      <c r="V40" s="89">
        <f t="shared" si="8"/>
        <v>51.889636635836915</v>
      </c>
      <c r="W40" s="91">
        <f t="shared" si="9"/>
        <v>52.348787433869113</v>
      </c>
    </row>
    <row r="41" spans="1:23" x14ac:dyDescent="0.35">
      <c r="A41" s="69">
        <v>280</v>
      </c>
      <c r="B41" s="105">
        <v>0.5988</v>
      </c>
      <c r="C41" s="106">
        <v>0.59870000000000001</v>
      </c>
      <c r="D41" s="105">
        <v>0.59870000000000001</v>
      </c>
      <c r="E41" s="106">
        <v>0.59870000000000001</v>
      </c>
      <c r="F41" s="105">
        <v>0.59860000000000002</v>
      </c>
      <c r="G41" s="106">
        <v>0.59860000000000002</v>
      </c>
      <c r="H41" s="105">
        <v>0.59850000000000003</v>
      </c>
      <c r="I41" s="106">
        <v>0.59850000000000003</v>
      </c>
      <c r="J41" s="105">
        <v>0.59850000000000003</v>
      </c>
      <c r="K41" s="107">
        <v>0.59840000000000004</v>
      </c>
      <c r="M41" s="69">
        <v>280</v>
      </c>
      <c r="N41" s="89">
        <f t="shared" si="0"/>
        <v>52.819124297728976</v>
      </c>
      <c r="O41" s="90">
        <f t="shared" si="1"/>
        <v>53.283087788341909</v>
      </c>
      <c r="P41" s="89">
        <f t="shared" si="2"/>
        <v>53.758402617063453</v>
      </c>
      <c r="Q41" s="90">
        <f t="shared" si="3"/>
        <v>54.236252453543756</v>
      </c>
      <c r="R41" s="89">
        <f t="shared" si="4"/>
        <v>54.707502546515322</v>
      </c>
      <c r="S41" s="90">
        <f t="shared" si="5"/>
        <v>55.190355199093517</v>
      </c>
      <c r="T41" s="89">
        <f t="shared" si="6"/>
        <v>55.666454887222237</v>
      </c>
      <c r="U41" s="90">
        <f t="shared" si="7"/>
        <v>56.154326551424404</v>
      </c>
      <c r="V41" s="89">
        <f t="shared" si="8"/>
        <v>56.644754743826596</v>
      </c>
      <c r="W41" s="91">
        <f t="shared" si="9"/>
        <v>57.128197090062237</v>
      </c>
    </row>
    <row r="42" spans="1:23" x14ac:dyDescent="0.35">
      <c r="A42" s="69">
        <v>290</v>
      </c>
      <c r="B42" s="105">
        <v>0.59840000000000004</v>
      </c>
      <c r="C42" s="106">
        <v>0.59830000000000005</v>
      </c>
      <c r="D42" s="105">
        <v>0.59830000000000005</v>
      </c>
      <c r="E42" s="106">
        <v>0.59830000000000005</v>
      </c>
      <c r="F42" s="105">
        <v>0.59819999999999995</v>
      </c>
      <c r="G42" s="106">
        <v>0.59819999999999995</v>
      </c>
      <c r="H42" s="105">
        <v>0.59809999999999997</v>
      </c>
      <c r="I42" s="106">
        <v>0.59809999999999997</v>
      </c>
      <c r="J42" s="105">
        <v>0.59809999999999997</v>
      </c>
      <c r="K42" s="107">
        <v>0.59799999999999998</v>
      </c>
      <c r="M42" s="69">
        <v>290</v>
      </c>
      <c r="N42" s="89">
        <f t="shared" si="0"/>
        <v>57.623668881755236</v>
      </c>
      <c r="O42" s="90">
        <f t="shared" si="1"/>
        <v>58.111997246565217</v>
      </c>
      <c r="P42" s="89">
        <f t="shared" si="2"/>
        <v>58.612528657040208</v>
      </c>
      <c r="Q42" s="90">
        <f t="shared" si="3"/>
        <v>59.115637907268827</v>
      </c>
      <c r="R42" s="89">
        <f t="shared" si="4"/>
        <v>59.61136428484285</v>
      </c>
      <c r="S42" s="90">
        <f t="shared" si="5"/>
        <v>60.119557484353457</v>
      </c>
      <c r="T42" s="89">
        <f t="shared" si="6"/>
        <v>60.620205835777497</v>
      </c>
      <c r="U42" s="90">
        <f t="shared" si="7"/>
        <v>61.133498832225541</v>
      </c>
      <c r="V42" s="89">
        <f t="shared" si="8"/>
        <v>61.649390776246648</v>
      </c>
      <c r="W42" s="91">
        <f t="shared" si="9"/>
        <v>62.157491810101213</v>
      </c>
    </row>
    <row r="43" spans="1:23" x14ac:dyDescent="0.35">
      <c r="A43" s="73">
        <v>300</v>
      </c>
      <c r="B43" s="96">
        <v>0.59799999999999998</v>
      </c>
      <c r="C43" s="95">
        <v>0.59789999999999999</v>
      </c>
      <c r="D43" s="96">
        <v>0.59789999999999999</v>
      </c>
      <c r="E43" s="95">
        <v>0.59789999999999999</v>
      </c>
      <c r="F43" s="96">
        <v>0.5978</v>
      </c>
      <c r="G43" s="95">
        <v>0.5978</v>
      </c>
      <c r="H43" s="96">
        <v>0.5978</v>
      </c>
      <c r="I43" s="95">
        <v>0.59770000000000001</v>
      </c>
      <c r="J43" s="96">
        <v>0.59770000000000001</v>
      </c>
      <c r="K43" s="97">
        <v>0.59760000000000002</v>
      </c>
      <c r="M43" s="73">
        <v>300</v>
      </c>
      <c r="N43" s="74">
        <f t="shared" si="0"/>
        <v>62.678507630528223</v>
      </c>
      <c r="O43" s="75">
        <f t="shared" si="1"/>
        <v>63.191566135929833</v>
      </c>
      <c r="P43" s="74">
        <f t="shared" si="2"/>
        <v>63.717721512608229</v>
      </c>
      <c r="Q43" s="75">
        <f t="shared" si="3"/>
        <v>64.246496745883761</v>
      </c>
      <c r="R43" s="74">
        <f t="shared" si="4"/>
        <v>64.767061933832935</v>
      </c>
      <c r="S43" s="75">
        <f t="shared" si="5"/>
        <v>65.301000557680254</v>
      </c>
      <c r="T43" s="74">
        <f t="shared" si="6"/>
        <v>65.837571578165537</v>
      </c>
      <c r="U43" s="75">
        <f t="shared" si="7"/>
        <v>66.365675797746533</v>
      </c>
      <c r="V43" s="74">
        <f t="shared" si="8"/>
        <v>66.907433899626128</v>
      </c>
      <c r="W43" s="76">
        <f t="shared" si="9"/>
        <v>67.440551637310065</v>
      </c>
    </row>
    <row r="44" spans="1:23" x14ac:dyDescent="0.35">
      <c r="A44" s="64">
        <v>310</v>
      </c>
      <c r="B44" s="99">
        <v>0.59760000000000002</v>
      </c>
      <c r="C44" s="100">
        <v>0.59760000000000002</v>
      </c>
      <c r="D44" s="99">
        <v>0.59750000000000003</v>
      </c>
      <c r="E44" s="100">
        <v>0.59750000000000003</v>
      </c>
      <c r="F44" s="99">
        <v>0.59740000000000004</v>
      </c>
      <c r="G44" s="100">
        <v>0.59740000000000004</v>
      </c>
      <c r="H44" s="99">
        <v>0.59740000000000004</v>
      </c>
      <c r="I44" s="100">
        <v>0.59730000000000005</v>
      </c>
      <c r="J44" s="99">
        <v>0.59730000000000005</v>
      </c>
      <c r="K44" s="101">
        <v>0.59719999999999995</v>
      </c>
      <c r="M44" s="64">
        <v>310</v>
      </c>
      <c r="N44" s="83">
        <f t="shared" si="0"/>
        <v>67.987512240477429</v>
      </c>
      <c r="O44" s="84">
        <f t="shared" si="1"/>
        <v>68.537125841726223</v>
      </c>
      <c r="P44" s="83">
        <f t="shared" si="2"/>
        <v>69.077835572615186</v>
      </c>
      <c r="Q44" s="84">
        <f t="shared" si="3"/>
        <v>69.632675129744385</v>
      </c>
      <c r="R44" s="83">
        <f t="shared" si="4"/>
        <v>70.178432734592633</v>
      </c>
      <c r="S44" s="84">
        <f t="shared" si="5"/>
        <v>70.738513509405422</v>
      </c>
      <c r="T44" s="83">
        <f t="shared" si="6"/>
        <v>71.301267696865835</v>
      </c>
      <c r="U44" s="84">
        <f t="shared" si="7"/>
        <v>71.85466962424843</v>
      </c>
      <c r="V44" s="83">
        <f t="shared" si="8"/>
        <v>72.422688253048719</v>
      </c>
      <c r="W44" s="85">
        <f t="shared" si="9"/>
        <v>72.981171987307448</v>
      </c>
    </row>
    <row r="45" spans="1:23" x14ac:dyDescent="0.35">
      <c r="A45" s="69">
        <v>320</v>
      </c>
      <c r="B45" s="105">
        <v>0.59719999999999995</v>
      </c>
      <c r="C45" s="106">
        <v>0.59719999999999995</v>
      </c>
      <c r="D45" s="105">
        <v>0.59709999999999996</v>
      </c>
      <c r="E45" s="106">
        <v>0.59709999999999996</v>
      </c>
      <c r="F45" s="105">
        <v>0.59699999999999998</v>
      </c>
      <c r="G45" s="106">
        <v>0.59699999999999998</v>
      </c>
      <c r="H45" s="105">
        <v>0.59699999999999998</v>
      </c>
      <c r="I45" s="106">
        <v>0.59689999999999999</v>
      </c>
      <c r="J45" s="105">
        <v>0.59689999999999999</v>
      </c>
      <c r="K45" s="107">
        <v>0.59689999999999999</v>
      </c>
      <c r="M45" s="69">
        <v>320</v>
      </c>
      <c r="N45" s="89">
        <f t="shared" si="0"/>
        <v>73.554470164639241</v>
      </c>
      <c r="O45" s="90">
        <f t="shared" si="1"/>
        <v>74.130461986570609</v>
      </c>
      <c r="P45" s="89">
        <f t="shared" si="2"/>
        <v>74.696641753809402</v>
      </c>
      <c r="Q45" s="90">
        <f t="shared" si="3"/>
        <v>75.277936122080789</v>
      </c>
      <c r="R45" s="89">
        <f t="shared" si="4"/>
        <v>75.849231214955537</v>
      </c>
      <c r="S45" s="90">
        <f t="shared" si="5"/>
        <v>76.435843085492579</v>
      </c>
      <c r="T45" s="89">
        <f t="shared" si="6"/>
        <v>77.025168654065467</v>
      </c>
      <c r="U45" s="90">
        <f t="shared" si="7"/>
        <v>77.604210884335274</v>
      </c>
      <c r="V45" s="89">
        <f t="shared" si="8"/>
        <v>78.198876732029277</v>
      </c>
      <c r="W45" s="91">
        <f t="shared" si="9"/>
        <v>78.796268317109522</v>
      </c>
    </row>
    <row r="46" spans="1:23" x14ac:dyDescent="0.35">
      <c r="A46" s="69">
        <v>330</v>
      </c>
      <c r="B46" s="105">
        <v>0.5968</v>
      </c>
      <c r="C46" s="106">
        <v>0.5968</v>
      </c>
      <c r="D46" s="105">
        <v>0.59670000000000001</v>
      </c>
      <c r="E46" s="106">
        <v>0.59670000000000001</v>
      </c>
      <c r="F46" s="105">
        <v>0.59670000000000001</v>
      </c>
      <c r="G46" s="106">
        <v>0.59660000000000002</v>
      </c>
      <c r="H46" s="105">
        <v>0.59660000000000002</v>
      </c>
      <c r="I46" s="106">
        <v>0.59650000000000003</v>
      </c>
      <c r="J46" s="105">
        <v>0.59650000000000003</v>
      </c>
      <c r="K46" s="107">
        <v>0.59650000000000003</v>
      </c>
      <c r="M46" s="69">
        <v>330</v>
      </c>
      <c r="N46" s="89">
        <f t="shared" si="0"/>
        <v>79.383088335684178</v>
      </c>
      <c r="O46" s="90">
        <f t="shared" si="1"/>
        <v>79.985842847277382</v>
      </c>
      <c r="P46" s="89">
        <f t="shared" si="2"/>
        <v>80.577831164390432</v>
      </c>
      <c r="Q46" s="90">
        <f t="shared" si="3"/>
        <v>81.185963323597548</v>
      </c>
      <c r="R46" s="89">
        <f t="shared" si="4"/>
        <v>81.796840996834561</v>
      </c>
      <c r="S46" s="90">
        <f t="shared" si="5"/>
        <v>82.396657264644048</v>
      </c>
      <c r="T46" s="89">
        <f t="shared" si="6"/>
        <v>83.012935019381516</v>
      </c>
      <c r="U46" s="90">
        <f t="shared" si="7"/>
        <v>83.617952067844385</v>
      </c>
      <c r="V46" s="89">
        <f t="shared" si="8"/>
        <v>84.239644482037122</v>
      </c>
      <c r="W46" s="91">
        <f t="shared" si="9"/>
        <v>84.864102018329902</v>
      </c>
    </row>
    <row r="47" spans="1:23" x14ac:dyDescent="0.35">
      <c r="A47" s="69">
        <v>340</v>
      </c>
      <c r="B47" s="105">
        <v>0.59640000000000004</v>
      </c>
      <c r="C47" s="106">
        <v>0.59640000000000004</v>
      </c>
      <c r="D47" s="105">
        <v>0.59630000000000005</v>
      </c>
      <c r="E47" s="106">
        <v>0.59630000000000005</v>
      </c>
      <c r="F47" s="105">
        <v>0.59630000000000005</v>
      </c>
      <c r="G47" s="106">
        <v>0.59619999999999995</v>
      </c>
      <c r="H47" s="105">
        <v>0.59619999999999995</v>
      </c>
      <c r="I47" s="106">
        <v>0.59609999999999996</v>
      </c>
      <c r="J47" s="105">
        <v>0.59609999999999996</v>
      </c>
      <c r="K47" s="107">
        <v>0.59609999999999996</v>
      </c>
      <c r="M47" s="69">
        <v>340</v>
      </c>
      <c r="N47" s="89">
        <f t="shared" si="0"/>
        <v>85.47699660506693</v>
      </c>
      <c r="O47" s="90">
        <f t="shared" si="1"/>
        <v>86.106891025633516</v>
      </c>
      <c r="P47" s="89">
        <f t="shared" si="2"/>
        <v>86.725018489975923</v>
      </c>
      <c r="Q47" s="90">
        <f t="shared" si="3"/>
        <v>87.360364232546374</v>
      </c>
      <c r="R47" s="89">
        <f t="shared" si="4"/>
        <v>87.998494540288334</v>
      </c>
      <c r="S47" s="90">
        <f t="shared" si="5"/>
        <v>88.624548566906412</v>
      </c>
      <c r="T47" s="89">
        <f t="shared" si="6"/>
        <v>89.268152216680136</v>
      </c>
      <c r="U47" s="90">
        <f t="shared" si="7"/>
        <v>89.899470840092633</v>
      </c>
      <c r="V47" s="89">
        <f t="shared" si="8"/>
        <v>90.548562132220397</v>
      </c>
      <c r="W47" s="91">
        <f t="shared" si="9"/>
        <v>91.200457271038374</v>
      </c>
    </row>
    <row r="48" spans="1:23" x14ac:dyDescent="0.35">
      <c r="A48" s="73">
        <v>350</v>
      </c>
      <c r="B48" s="96">
        <v>0.59599999999999997</v>
      </c>
      <c r="C48" s="95">
        <v>0.59599999999999997</v>
      </c>
      <c r="D48" s="96">
        <v>0.59589999999999999</v>
      </c>
      <c r="E48" s="95">
        <v>0.59589999999999999</v>
      </c>
      <c r="F48" s="96">
        <v>0.59589999999999999</v>
      </c>
      <c r="G48" s="95">
        <v>0.5958</v>
      </c>
      <c r="H48" s="96">
        <v>0.5958</v>
      </c>
      <c r="I48" s="95">
        <v>0.59570000000000001</v>
      </c>
      <c r="J48" s="96">
        <v>0.59570000000000001</v>
      </c>
      <c r="K48" s="97">
        <v>0.59570000000000001</v>
      </c>
      <c r="M48" s="73">
        <v>350</v>
      </c>
      <c r="N48" s="74">
        <f t="shared" si="0"/>
        <v>91.839750927992355</v>
      </c>
      <c r="O48" s="75">
        <f t="shared" si="1"/>
        <v>92.497155528527045</v>
      </c>
      <c r="P48" s="74">
        <f t="shared" si="2"/>
        <v>93.14174513084194</v>
      </c>
      <c r="Q48" s="75">
        <f t="shared" si="3"/>
        <v>93.804673358725481</v>
      </c>
      <c r="R48" s="74">
        <f t="shared" si="4"/>
        <v>94.470424556589379</v>
      </c>
      <c r="S48" s="75">
        <f t="shared" si="5"/>
        <v>95.123037121438358</v>
      </c>
      <c r="T48" s="74">
        <f t="shared" si="6"/>
        <v>95.794333569329524</v>
      </c>
      <c r="U48" s="75">
        <f t="shared" si="7"/>
        <v>96.452273064377536</v>
      </c>
      <c r="V48" s="74">
        <f t="shared" si="8"/>
        <v>97.129128795861746</v>
      </c>
      <c r="W48" s="76">
        <f t="shared" si="9"/>
        <v>97.808826465595146</v>
      </c>
    </row>
    <row r="49" spans="1:23" x14ac:dyDescent="0.35">
      <c r="A49" s="64">
        <v>360</v>
      </c>
      <c r="B49" s="99">
        <v>0.59599999999999997</v>
      </c>
      <c r="C49" s="100">
        <v>0.59599999999999997</v>
      </c>
      <c r="D49" s="99">
        <v>0.59589999999999999</v>
      </c>
      <c r="E49" s="100">
        <v>0.59589999999999999</v>
      </c>
      <c r="F49" s="99">
        <v>0.59589999999999999</v>
      </c>
      <c r="G49" s="100">
        <v>0.5958</v>
      </c>
      <c r="H49" s="99">
        <v>0.5958</v>
      </c>
      <c r="I49" s="100">
        <v>0.59570000000000001</v>
      </c>
      <c r="J49" s="99">
        <v>0.59570000000000001</v>
      </c>
      <c r="K49" s="101">
        <v>0.59570000000000001</v>
      </c>
      <c r="M49" s="64">
        <v>360</v>
      </c>
      <c r="N49" s="83">
        <f t="shared" si="0"/>
        <v>98.540971199999987</v>
      </c>
      <c r="O49" s="84">
        <f t="shared" si="1"/>
        <v>99.22670981041945</v>
      </c>
      <c r="P49" s="83">
        <f t="shared" si="2"/>
        <v>99.898539366328947</v>
      </c>
      <c r="Q49" s="84">
        <f t="shared" si="3"/>
        <v>100.58987642942581</v>
      </c>
      <c r="R49" s="83">
        <f t="shared" si="4"/>
        <v>101.28407616869819</v>
      </c>
      <c r="S49" s="84">
        <f t="shared" si="5"/>
        <v>101.96402872311988</v>
      </c>
      <c r="T49" s="83">
        <f t="shared" si="6"/>
        <v>102.66384817166033</v>
      </c>
      <c r="U49" s="84">
        <f t="shared" si="7"/>
        <v>103.34919241756165</v>
      </c>
      <c r="V49" s="83">
        <f t="shared" si="8"/>
        <v>104.05464536287008</v>
      </c>
      <c r="W49" s="85">
        <f t="shared" si="9"/>
        <v>104.76297966495481</v>
      </c>
    </row>
    <row r="50" spans="1:23" x14ac:dyDescent="0.35">
      <c r="A50" s="69">
        <v>370</v>
      </c>
      <c r="B50" s="105">
        <v>0.59519999999999995</v>
      </c>
      <c r="C50" s="106">
        <v>0.59519999999999995</v>
      </c>
      <c r="D50" s="105">
        <v>0.59519999999999995</v>
      </c>
      <c r="E50" s="106">
        <v>0.59509999999999996</v>
      </c>
      <c r="F50" s="105">
        <v>0.59509999999999996</v>
      </c>
      <c r="G50" s="106">
        <v>0.59499999999999997</v>
      </c>
      <c r="H50" s="105">
        <v>0.59499999999999997</v>
      </c>
      <c r="I50" s="106">
        <v>0.59499999999999997</v>
      </c>
      <c r="J50" s="105">
        <v>0.59489999999999998</v>
      </c>
      <c r="K50" s="107">
        <v>0.59489999999999998</v>
      </c>
      <c r="M50" s="69">
        <v>370</v>
      </c>
      <c r="N50" s="89">
        <f t="shared" si="0"/>
        <v>105.38566960768269</v>
      </c>
      <c r="O50" s="90">
        <f t="shared" si="1"/>
        <v>106.09917896849885</v>
      </c>
      <c r="P50" s="89">
        <f t="shared" si="2"/>
        <v>106.81557897861956</v>
      </c>
      <c r="Q50" s="90">
        <f t="shared" si="3"/>
        <v>107.51680651613687</v>
      </c>
      <c r="R50" s="89">
        <f t="shared" si="4"/>
        <v>108.23887816285401</v>
      </c>
      <c r="S50" s="90">
        <f t="shared" si="5"/>
        <v>108.94554145995735</v>
      </c>
      <c r="T50" s="89">
        <f t="shared" si="6"/>
        <v>109.67329832229802</v>
      </c>
      <c r="U50" s="90">
        <f t="shared" si="7"/>
        <v>110.40396426968925</v>
      </c>
      <c r="V50" s="89">
        <f t="shared" si="8"/>
        <v>111.11886458934502</v>
      </c>
      <c r="W50" s="91">
        <f t="shared" si="9"/>
        <v>111.85523651861507</v>
      </c>
    </row>
    <row r="51" spans="1:23" x14ac:dyDescent="0.35">
      <c r="A51" s="112">
        <v>380</v>
      </c>
      <c r="B51" s="113">
        <v>0.5948</v>
      </c>
      <c r="C51" s="114">
        <v>0.5948</v>
      </c>
      <c r="D51" s="113"/>
      <c r="E51" s="114"/>
      <c r="F51" s="113"/>
      <c r="G51" s="114"/>
      <c r="H51" s="113"/>
      <c r="I51" s="114"/>
      <c r="J51" s="113"/>
      <c r="K51" s="115"/>
      <c r="M51" s="69">
        <v>380</v>
      </c>
      <c r="N51" s="89">
        <f>($N$6*B51*((($M51+N$12)/1000)^$N$8)*3600)</f>
        <v>112.57560199327392</v>
      </c>
      <c r="O51" s="90"/>
      <c r="P51" s="89"/>
      <c r="Q51" s="90"/>
      <c r="R51" s="89"/>
      <c r="S51" s="90"/>
      <c r="T51" s="89"/>
      <c r="U51" s="90"/>
      <c r="V51" s="89"/>
      <c r="W51" s="91"/>
    </row>
    <row r="52" spans="1:23" x14ac:dyDescent="0.35">
      <c r="M52" s="116">
        <v>390</v>
      </c>
      <c r="N52" s="89"/>
      <c r="O52" s="90"/>
      <c r="P52" s="89"/>
      <c r="Q52" s="90"/>
      <c r="R52" s="89"/>
      <c r="S52" s="90"/>
      <c r="T52" s="89"/>
      <c r="U52" s="90"/>
      <c r="V52" s="89"/>
      <c r="W52" s="91"/>
    </row>
    <row r="53" spans="1:23" x14ac:dyDescent="0.35">
      <c r="M53" s="117">
        <v>400</v>
      </c>
      <c r="N53" s="118"/>
      <c r="O53" s="119"/>
      <c r="P53" s="118"/>
      <c r="Q53" s="119"/>
      <c r="R53" s="118"/>
      <c r="S53" s="119"/>
      <c r="T53" s="118"/>
      <c r="U53" s="119"/>
      <c r="V53" s="118"/>
      <c r="W53" s="120"/>
    </row>
    <row r="54" spans="1:23" x14ac:dyDescent="0.35">
      <c r="M54" s="116">
        <v>410</v>
      </c>
      <c r="N54" s="89"/>
      <c r="O54" s="90"/>
      <c r="P54" s="89"/>
      <c r="Q54" s="90"/>
      <c r="R54" s="89"/>
      <c r="S54" s="90"/>
      <c r="T54" s="89"/>
      <c r="U54" s="90"/>
      <c r="V54" s="89"/>
      <c r="W54" s="91"/>
    </row>
    <row r="55" spans="1:23" x14ac:dyDescent="0.35">
      <c r="M55" s="116">
        <v>420</v>
      </c>
      <c r="N55" s="89"/>
      <c r="O55" s="90"/>
      <c r="P55" s="89"/>
      <c r="Q55" s="90"/>
      <c r="R55" s="89"/>
      <c r="S55" s="90"/>
      <c r="T55" s="89"/>
      <c r="U55" s="90"/>
      <c r="V55" s="89"/>
      <c r="W55" s="91"/>
    </row>
    <row r="56" spans="1:23" x14ac:dyDescent="0.35">
      <c r="M56" s="116">
        <v>430</v>
      </c>
      <c r="N56" s="89"/>
      <c r="O56" s="90"/>
      <c r="P56" s="89"/>
      <c r="Q56" s="90"/>
      <c r="R56" s="89"/>
      <c r="S56" s="90"/>
      <c r="T56" s="89"/>
      <c r="U56" s="90"/>
      <c r="V56" s="89"/>
      <c r="W56" s="91"/>
    </row>
    <row r="57" spans="1:23" x14ac:dyDescent="0.35">
      <c r="M57" s="116">
        <v>440</v>
      </c>
      <c r="N57" s="89"/>
      <c r="O57" s="90"/>
      <c r="P57" s="89"/>
      <c r="Q57" s="90"/>
      <c r="R57" s="89"/>
      <c r="S57" s="90"/>
      <c r="T57" s="89"/>
      <c r="U57" s="90"/>
      <c r="V57" s="89"/>
      <c r="W57" s="91"/>
    </row>
    <row r="58" spans="1:23" x14ac:dyDescent="0.35">
      <c r="M58" s="121">
        <v>450</v>
      </c>
      <c r="N58" s="74"/>
      <c r="O58" s="75"/>
      <c r="P58" s="74"/>
      <c r="Q58" s="75"/>
      <c r="R58" s="74"/>
      <c r="S58" s="75"/>
      <c r="T58" s="74"/>
      <c r="U58" s="75"/>
      <c r="V58" s="122"/>
      <c r="W58" s="76"/>
    </row>
    <row r="59" spans="1:23" x14ac:dyDescent="0.35">
      <c r="M59" s="123">
        <v>460</v>
      </c>
      <c r="N59" s="83"/>
      <c r="O59" s="84"/>
      <c r="P59" s="83"/>
      <c r="Q59" s="84"/>
      <c r="R59" s="83"/>
      <c r="S59" s="84"/>
      <c r="T59" s="83"/>
      <c r="U59" s="84"/>
      <c r="V59" s="83"/>
      <c r="W59" s="85"/>
    </row>
    <row r="60" spans="1:23" x14ac:dyDescent="0.35">
      <c r="M60" s="116">
        <v>470</v>
      </c>
      <c r="N60" s="89"/>
      <c r="O60" s="124"/>
      <c r="P60" s="125"/>
      <c r="Q60" s="124"/>
      <c r="R60" s="125"/>
      <c r="S60" s="124"/>
      <c r="T60" s="125"/>
      <c r="U60" s="124"/>
      <c r="V60" s="125"/>
      <c r="W60" s="126"/>
    </row>
    <row r="61" spans="1:23" x14ac:dyDescent="0.35">
      <c r="M61" s="116">
        <v>480</v>
      </c>
      <c r="N61" s="125"/>
      <c r="O61" s="124"/>
      <c r="P61" s="125"/>
      <c r="Q61" s="124"/>
      <c r="R61" s="125"/>
      <c r="S61" s="124"/>
      <c r="T61" s="125"/>
      <c r="U61" s="124"/>
      <c r="V61" s="125"/>
      <c r="W61" s="126"/>
    </row>
    <row r="62" spans="1:23" x14ac:dyDescent="0.35">
      <c r="M62" s="116">
        <v>490</v>
      </c>
      <c r="N62" s="125"/>
      <c r="O62" s="124"/>
      <c r="P62" s="125"/>
      <c r="Q62" s="124"/>
      <c r="R62" s="125"/>
      <c r="S62" s="124"/>
      <c r="T62" s="125"/>
      <c r="U62" s="124"/>
      <c r="V62" s="125"/>
      <c r="W62" s="126"/>
    </row>
    <row r="63" spans="1:23" x14ac:dyDescent="0.35">
      <c r="M63" s="121">
        <v>500</v>
      </c>
      <c r="N63" s="127"/>
      <c r="O63" s="128"/>
      <c r="P63" s="127"/>
      <c r="Q63" s="128"/>
      <c r="R63" s="127"/>
      <c r="S63" s="128"/>
      <c r="T63" s="127"/>
      <c r="U63" s="128"/>
      <c r="V63" s="127"/>
      <c r="W63" s="129"/>
    </row>
    <row r="64" spans="1:23" x14ac:dyDescent="0.35">
      <c r="M64" s="123">
        <v>510</v>
      </c>
      <c r="N64" s="130"/>
      <c r="O64" s="131"/>
      <c r="P64" s="130"/>
      <c r="Q64" s="131"/>
      <c r="R64" s="130"/>
      <c r="S64" s="131"/>
      <c r="T64" s="130"/>
      <c r="U64" s="131"/>
      <c r="V64" s="130"/>
      <c r="W64" s="132"/>
    </row>
    <row r="65" spans="13:23" x14ac:dyDescent="0.35">
      <c r="M65" s="116">
        <v>520</v>
      </c>
      <c r="N65" s="125"/>
      <c r="O65" s="124"/>
      <c r="P65" s="125"/>
      <c r="Q65" s="124"/>
      <c r="R65" s="125"/>
      <c r="S65" s="124"/>
      <c r="T65" s="125"/>
      <c r="U65" s="124"/>
      <c r="V65" s="125"/>
      <c r="W65" s="126"/>
    </row>
    <row r="66" spans="13:23" x14ac:dyDescent="0.35">
      <c r="M66" s="116">
        <v>530</v>
      </c>
      <c r="N66" s="125"/>
      <c r="O66" s="124"/>
      <c r="P66" s="125"/>
      <c r="Q66" s="124"/>
      <c r="R66" s="125"/>
      <c r="S66" s="124"/>
      <c r="T66" s="125"/>
      <c r="U66" s="124"/>
      <c r="V66" s="125"/>
      <c r="W66" s="126"/>
    </row>
    <row r="67" spans="13:23" x14ac:dyDescent="0.35">
      <c r="M67" s="116">
        <v>540</v>
      </c>
      <c r="N67" s="125"/>
      <c r="O67" s="124"/>
      <c r="P67" s="125"/>
      <c r="Q67" s="124"/>
      <c r="R67" s="125"/>
      <c r="S67" s="124"/>
      <c r="T67" s="125"/>
      <c r="U67" s="124"/>
      <c r="V67" s="125"/>
      <c r="W67" s="126"/>
    </row>
    <row r="68" spans="13:23" x14ac:dyDescent="0.35">
      <c r="M68" s="121">
        <v>550</v>
      </c>
      <c r="N68" s="127"/>
      <c r="O68" s="128"/>
      <c r="P68" s="127"/>
      <c r="Q68" s="128"/>
      <c r="R68" s="127"/>
      <c r="S68" s="128"/>
      <c r="T68" s="127"/>
      <c r="U68" s="128"/>
      <c r="V68" s="127"/>
      <c r="W68" s="129"/>
    </row>
    <row r="69" spans="13:23" x14ac:dyDescent="0.35">
      <c r="M69" s="116">
        <v>560</v>
      </c>
      <c r="N69" s="125"/>
      <c r="O69" s="124"/>
      <c r="P69" s="125"/>
      <c r="Q69" s="124"/>
      <c r="R69" s="125"/>
      <c r="S69" s="124"/>
      <c r="T69" s="125"/>
      <c r="U69" s="124"/>
      <c r="V69" s="125"/>
      <c r="W69" s="126"/>
    </row>
    <row r="70" spans="13:23" x14ac:dyDescent="0.35">
      <c r="M70" s="116">
        <v>570</v>
      </c>
      <c r="N70" s="125"/>
      <c r="O70" s="124"/>
      <c r="P70" s="125"/>
      <c r="Q70" s="124"/>
      <c r="R70" s="125"/>
      <c r="S70" s="124"/>
      <c r="T70" s="125"/>
      <c r="U70" s="124"/>
      <c r="V70" s="125"/>
      <c r="W70" s="126"/>
    </row>
    <row r="71" spans="13:23" x14ac:dyDescent="0.35">
      <c r="M71" s="116">
        <v>580</v>
      </c>
      <c r="N71" s="125"/>
      <c r="O71" s="124"/>
      <c r="P71" s="125"/>
      <c r="Q71" s="124"/>
      <c r="R71" s="125"/>
      <c r="S71" s="124"/>
      <c r="T71" s="125"/>
      <c r="U71" s="124"/>
      <c r="V71" s="125"/>
      <c r="W71" s="126"/>
    </row>
    <row r="72" spans="13:23" x14ac:dyDescent="0.35">
      <c r="M72" s="116">
        <v>590</v>
      </c>
      <c r="N72" s="125"/>
      <c r="O72" s="124"/>
      <c r="P72" s="125"/>
      <c r="Q72" s="124"/>
      <c r="R72" s="125"/>
      <c r="S72" s="124"/>
      <c r="T72" s="125"/>
      <c r="U72" s="124"/>
      <c r="V72" s="125"/>
      <c r="W72" s="126"/>
    </row>
    <row r="73" spans="13:23" x14ac:dyDescent="0.35">
      <c r="M73" s="121">
        <v>600</v>
      </c>
      <c r="N73" s="127"/>
      <c r="O73" s="128"/>
      <c r="P73" s="127"/>
      <c r="Q73" s="128"/>
      <c r="R73" s="127"/>
      <c r="S73" s="128"/>
      <c r="T73" s="127"/>
      <c r="U73" s="128"/>
      <c r="V73" s="127"/>
      <c r="W73" s="129"/>
    </row>
    <row r="74" spans="13:23" x14ac:dyDescent="0.35">
      <c r="M74" s="116">
        <v>610</v>
      </c>
      <c r="N74" s="125"/>
      <c r="O74" s="124"/>
      <c r="P74" s="125"/>
      <c r="Q74" s="124"/>
      <c r="R74" s="125"/>
      <c r="S74" s="124"/>
      <c r="T74" s="125"/>
      <c r="U74" s="124"/>
      <c r="V74" s="125"/>
      <c r="W74" s="126"/>
    </row>
    <row r="75" spans="13:23" x14ac:dyDescent="0.35">
      <c r="M75" s="116">
        <v>620</v>
      </c>
      <c r="N75" s="125"/>
      <c r="O75" s="124"/>
      <c r="P75" s="125"/>
      <c r="Q75" s="124"/>
      <c r="R75" s="125"/>
      <c r="S75" s="124"/>
      <c r="T75" s="125"/>
      <c r="U75" s="124"/>
      <c r="V75" s="125"/>
      <c r="W75" s="126"/>
    </row>
    <row r="76" spans="13:23" x14ac:dyDescent="0.35">
      <c r="M76" s="116">
        <v>630</v>
      </c>
      <c r="N76" s="125"/>
      <c r="O76" s="124"/>
      <c r="P76" s="125"/>
      <c r="Q76" s="124"/>
      <c r="R76" s="125"/>
      <c r="S76" s="124"/>
      <c r="T76" s="125"/>
      <c r="U76" s="124"/>
      <c r="V76" s="125"/>
      <c r="W76" s="126"/>
    </row>
    <row r="77" spans="13:23" x14ac:dyDescent="0.35">
      <c r="M77" s="116">
        <v>640</v>
      </c>
      <c r="N77" s="125"/>
      <c r="O77" s="124"/>
      <c r="P77" s="125"/>
      <c r="Q77" s="124"/>
      <c r="R77" s="125"/>
      <c r="S77" s="124"/>
      <c r="T77" s="125"/>
      <c r="U77" s="124"/>
      <c r="V77" s="125"/>
      <c r="W77" s="126"/>
    </row>
    <row r="78" spans="13:23" x14ac:dyDescent="0.35">
      <c r="M78" s="121">
        <v>650</v>
      </c>
      <c r="N78" s="127"/>
      <c r="O78" s="128"/>
      <c r="P78" s="127"/>
      <c r="Q78" s="128"/>
      <c r="R78" s="127"/>
      <c r="S78" s="128"/>
      <c r="T78" s="127"/>
      <c r="U78" s="128"/>
      <c r="V78" s="127"/>
      <c r="W78" s="129"/>
    </row>
    <row r="79" spans="13:23" x14ac:dyDescent="0.35">
      <c r="M79" s="116">
        <v>660</v>
      </c>
      <c r="N79" s="125"/>
      <c r="O79" s="124"/>
      <c r="P79" s="125"/>
      <c r="Q79" s="124"/>
      <c r="R79" s="125"/>
      <c r="S79" s="124"/>
      <c r="T79" s="125"/>
      <c r="U79" s="124"/>
      <c r="V79" s="125"/>
      <c r="W79" s="126"/>
    </row>
    <row r="80" spans="13:23" x14ac:dyDescent="0.35">
      <c r="M80" s="116">
        <v>670</v>
      </c>
      <c r="N80" s="125"/>
      <c r="O80" s="124"/>
      <c r="P80" s="125"/>
      <c r="Q80" s="124"/>
      <c r="R80" s="125"/>
      <c r="S80" s="124"/>
      <c r="T80" s="125"/>
      <c r="U80" s="124"/>
      <c r="V80" s="125"/>
      <c r="W80" s="126"/>
    </row>
    <row r="81" spans="13:23" x14ac:dyDescent="0.35">
      <c r="M81" s="116">
        <v>680</v>
      </c>
      <c r="N81" s="125"/>
      <c r="O81" s="124"/>
      <c r="P81" s="125"/>
      <c r="Q81" s="124"/>
      <c r="R81" s="125"/>
      <c r="S81" s="124"/>
      <c r="T81" s="125"/>
      <c r="U81" s="124"/>
      <c r="V81" s="125"/>
      <c r="W81" s="126"/>
    </row>
    <row r="82" spans="13:23" x14ac:dyDescent="0.35">
      <c r="M82" s="116">
        <v>690</v>
      </c>
      <c r="N82" s="125"/>
      <c r="O82" s="124"/>
      <c r="P82" s="125"/>
      <c r="Q82" s="124"/>
      <c r="R82" s="125"/>
      <c r="S82" s="124"/>
      <c r="T82" s="125"/>
      <c r="U82" s="124"/>
      <c r="V82" s="125"/>
      <c r="W82" s="126"/>
    </row>
    <row r="83" spans="13:23" x14ac:dyDescent="0.35">
      <c r="M83" s="121">
        <v>700</v>
      </c>
      <c r="N83" s="127"/>
      <c r="O83" s="128"/>
      <c r="P83" s="127"/>
      <c r="Q83" s="128"/>
      <c r="R83" s="127"/>
      <c r="S83" s="128"/>
      <c r="T83" s="127"/>
      <c r="U83" s="128"/>
      <c r="V83" s="127"/>
      <c r="W83" s="129"/>
    </row>
    <row r="84" spans="13:23" x14ac:dyDescent="0.35">
      <c r="M84" s="116">
        <v>710</v>
      </c>
      <c r="N84" s="89"/>
      <c r="O84" s="90"/>
      <c r="P84" s="89"/>
      <c r="Q84" s="90"/>
      <c r="R84" s="89"/>
      <c r="S84" s="90"/>
      <c r="T84" s="89"/>
      <c r="U84" s="90"/>
      <c r="V84" s="89"/>
      <c r="W84" s="91"/>
    </row>
    <row r="85" spans="13:23" x14ac:dyDescent="0.35">
      <c r="M85" s="116">
        <v>720</v>
      </c>
      <c r="N85" s="89"/>
      <c r="O85" s="90"/>
      <c r="P85" s="89"/>
      <c r="Q85" s="90"/>
      <c r="R85" s="89"/>
      <c r="S85" s="90"/>
      <c r="T85" s="89"/>
      <c r="U85" s="90"/>
      <c r="V85" s="89"/>
      <c r="W85" s="91"/>
    </row>
    <row r="86" spans="13:23" x14ac:dyDescent="0.35">
      <c r="M86" s="116">
        <v>730</v>
      </c>
      <c r="N86" s="89"/>
      <c r="O86" s="90"/>
      <c r="P86" s="89"/>
      <c r="Q86" s="90"/>
      <c r="R86" s="89"/>
      <c r="S86" s="90"/>
      <c r="T86" s="89"/>
      <c r="U86" s="90"/>
      <c r="V86" s="89"/>
      <c r="W86" s="91"/>
    </row>
    <row r="87" spans="13:23" x14ac:dyDescent="0.35">
      <c r="M87" s="116">
        <v>740</v>
      </c>
      <c r="N87" s="89"/>
      <c r="O87" s="90"/>
      <c r="P87" s="89"/>
      <c r="Q87" s="90"/>
      <c r="R87" s="89"/>
      <c r="S87" s="90"/>
      <c r="T87" s="89"/>
      <c r="U87" s="90"/>
      <c r="V87" s="89"/>
      <c r="W87" s="91"/>
    </row>
    <row r="88" spans="13:23" x14ac:dyDescent="0.35">
      <c r="M88" s="121">
        <v>750</v>
      </c>
      <c r="N88" s="74"/>
      <c r="O88" s="75"/>
      <c r="P88" s="74"/>
      <c r="Q88" s="75"/>
      <c r="R88" s="74"/>
      <c r="S88" s="75"/>
      <c r="T88" s="74"/>
      <c r="U88" s="75"/>
      <c r="V88" s="74"/>
      <c r="W88" s="76"/>
    </row>
    <row r="89" spans="13:23" x14ac:dyDescent="0.35">
      <c r="M89" s="116">
        <v>760</v>
      </c>
      <c r="N89" s="89"/>
      <c r="O89" s="90"/>
      <c r="P89" s="89"/>
      <c r="Q89" s="90"/>
      <c r="R89" s="89"/>
      <c r="S89" s="90"/>
      <c r="T89" s="89"/>
      <c r="U89" s="90"/>
      <c r="V89" s="89"/>
      <c r="W89" s="91"/>
    </row>
    <row r="90" spans="13:23" x14ac:dyDescent="0.35">
      <c r="M90" s="116">
        <v>770</v>
      </c>
      <c r="N90" s="89"/>
      <c r="O90" s="90"/>
      <c r="P90" s="89"/>
      <c r="Q90" s="90"/>
      <c r="R90" s="89"/>
      <c r="S90" s="90"/>
      <c r="T90" s="89"/>
      <c r="U90" s="90"/>
      <c r="V90" s="89"/>
      <c r="W90" s="91"/>
    </row>
    <row r="91" spans="13:23" x14ac:dyDescent="0.35">
      <c r="M91" s="116">
        <v>780</v>
      </c>
      <c r="N91" s="89"/>
      <c r="O91" s="90"/>
      <c r="P91" s="89"/>
      <c r="Q91" s="90"/>
      <c r="R91" s="89"/>
      <c r="S91" s="90"/>
      <c r="T91" s="89"/>
      <c r="U91" s="90"/>
      <c r="V91" s="89"/>
      <c r="W91" s="91"/>
    </row>
    <row r="92" spans="13:23" x14ac:dyDescent="0.35">
      <c r="M92" s="116">
        <v>790</v>
      </c>
      <c r="N92" s="89"/>
      <c r="O92" s="90"/>
      <c r="P92" s="89"/>
      <c r="Q92" s="90"/>
      <c r="R92" s="89"/>
      <c r="S92" s="90"/>
      <c r="T92" s="89"/>
      <c r="U92" s="90"/>
      <c r="V92" s="89"/>
      <c r="W92" s="91"/>
    </row>
    <row r="93" spans="13:23" x14ac:dyDescent="0.35">
      <c r="M93" s="116">
        <v>800</v>
      </c>
      <c r="N93" s="89"/>
      <c r="O93" s="90"/>
      <c r="P93" s="89"/>
      <c r="Q93" s="90"/>
      <c r="R93" s="89"/>
      <c r="S93" s="90"/>
      <c r="T93" s="89"/>
      <c r="U93" s="90"/>
      <c r="V93" s="89"/>
      <c r="W93" s="91"/>
    </row>
    <row r="94" spans="13:23" x14ac:dyDescent="0.35">
      <c r="M94" s="133">
        <v>810</v>
      </c>
      <c r="N94" s="134"/>
      <c r="O94" s="135"/>
      <c r="P94" s="136"/>
      <c r="Q94" s="135"/>
      <c r="R94" s="136"/>
      <c r="S94" s="135"/>
      <c r="T94" s="136"/>
      <c r="U94" s="135"/>
      <c r="V94" s="136"/>
      <c r="W94" s="137"/>
    </row>
    <row r="95" spans="13:23" x14ac:dyDescent="0.35">
      <c r="M95" s="116">
        <v>820</v>
      </c>
      <c r="N95" s="138"/>
      <c r="O95" s="90"/>
      <c r="P95" s="89"/>
      <c r="Q95" s="90"/>
      <c r="R95" s="89"/>
      <c r="S95" s="90"/>
      <c r="T95" s="89"/>
      <c r="U95" s="90"/>
      <c r="V95" s="89"/>
      <c r="W95" s="91"/>
    </row>
    <row r="96" spans="13:23" x14ac:dyDescent="0.35">
      <c r="M96" s="116">
        <v>830</v>
      </c>
      <c r="N96" s="138"/>
      <c r="O96" s="90"/>
      <c r="P96" s="89"/>
      <c r="Q96" s="90"/>
      <c r="R96" s="89"/>
      <c r="S96" s="90"/>
      <c r="T96" s="89"/>
      <c r="U96" s="90"/>
      <c r="V96" s="89"/>
      <c r="W96" s="91"/>
    </row>
    <row r="97" spans="13:23" x14ac:dyDescent="0.35">
      <c r="M97" s="116">
        <v>840</v>
      </c>
      <c r="N97" s="138"/>
      <c r="O97" s="90"/>
      <c r="P97" s="89"/>
      <c r="Q97" s="90"/>
      <c r="R97" s="89"/>
      <c r="S97" s="90"/>
      <c r="T97" s="89"/>
      <c r="U97" s="90"/>
      <c r="V97" s="89"/>
      <c r="W97" s="91"/>
    </row>
    <row r="98" spans="13:23" x14ac:dyDescent="0.35">
      <c r="M98" s="121">
        <v>850</v>
      </c>
      <c r="N98" s="122"/>
      <c r="O98" s="75"/>
      <c r="P98" s="74"/>
      <c r="Q98" s="75"/>
      <c r="R98" s="74"/>
      <c r="S98" s="75"/>
      <c r="T98" s="74"/>
      <c r="U98" s="75"/>
      <c r="V98" s="74"/>
      <c r="W98" s="76"/>
    </row>
    <row r="99" spans="13:23" x14ac:dyDescent="0.35">
      <c r="M99" s="116">
        <v>860</v>
      </c>
      <c r="N99" s="138"/>
      <c r="O99" s="90"/>
      <c r="P99" s="89"/>
      <c r="Q99" s="90"/>
      <c r="R99" s="89"/>
      <c r="S99" s="90"/>
      <c r="T99" s="89"/>
      <c r="U99" s="90"/>
      <c r="V99" s="89"/>
      <c r="W99" s="91"/>
    </row>
    <row r="100" spans="13:23" x14ac:dyDescent="0.35">
      <c r="M100" s="116">
        <v>870</v>
      </c>
      <c r="N100" s="138"/>
      <c r="O100" s="90"/>
      <c r="P100" s="89"/>
      <c r="Q100" s="90"/>
      <c r="R100" s="89"/>
      <c r="S100" s="90"/>
      <c r="T100" s="89"/>
      <c r="U100" s="90"/>
      <c r="V100" s="89"/>
      <c r="W100" s="91"/>
    </row>
    <row r="101" spans="13:23" x14ac:dyDescent="0.35">
      <c r="M101" s="116">
        <v>880</v>
      </c>
      <c r="N101" s="138"/>
      <c r="O101" s="90"/>
      <c r="P101" s="89"/>
      <c r="Q101" s="90"/>
      <c r="R101" s="89"/>
      <c r="S101" s="90"/>
      <c r="T101" s="89"/>
      <c r="U101" s="90"/>
      <c r="V101" s="89"/>
      <c r="W101" s="91"/>
    </row>
    <row r="102" spans="13:23" x14ac:dyDescent="0.35">
      <c r="M102" s="116">
        <v>890</v>
      </c>
      <c r="N102" s="138"/>
      <c r="O102" s="90"/>
      <c r="P102" s="89"/>
      <c r="Q102" s="90"/>
      <c r="R102" s="89"/>
      <c r="S102" s="90"/>
      <c r="T102" s="89"/>
      <c r="U102" s="90"/>
      <c r="V102" s="89"/>
      <c r="W102" s="91"/>
    </row>
    <row r="103" spans="13:23" x14ac:dyDescent="0.35">
      <c r="M103" s="121">
        <v>900</v>
      </c>
      <c r="N103" s="122"/>
      <c r="O103" s="75"/>
      <c r="P103" s="74"/>
      <c r="Q103" s="75"/>
      <c r="R103" s="74"/>
      <c r="S103" s="75"/>
      <c r="T103" s="74"/>
      <c r="U103" s="75"/>
      <c r="V103" s="74"/>
      <c r="W103" s="76"/>
    </row>
    <row r="104" spans="13:23" x14ac:dyDescent="0.35">
      <c r="M104" s="116">
        <v>910</v>
      </c>
      <c r="N104" s="138"/>
      <c r="O104" s="90"/>
      <c r="P104" s="89"/>
      <c r="Q104" s="90"/>
      <c r="R104" s="89"/>
      <c r="S104" s="90"/>
      <c r="T104" s="89"/>
      <c r="U104" s="90"/>
      <c r="V104" s="89"/>
      <c r="W104" s="91"/>
    </row>
    <row r="105" spans="13:23" x14ac:dyDescent="0.35">
      <c r="M105" s="116">
        <v>920</v>
      </c>
      <c r="N105" s="138"/>
      <c r="O105" s="90"/>
      <c r="P105" s="89"/>
      <c r="Q105" s="90"/>
      <c r="R105" s="89"/>
      <c r="S105" s="90"/>
      <c r="T105" s="89"/>
      <c r="U105" s="90"/>
      <c r="V105" s="89"/>
      <c r="W105" s="91"/>
    </row>
    <row r="106" spans="13:23" x14ac:dyDescent="0.35">
      <c r="M106" s="116">
        <v>930</v>
      </c>
      <c r="N106" s="138"/>
      <c r="O106" s="90"/>
      <c r="P106" s="89"/>
      <c r="Q106" s="90"/>
      <c r="R106" s="89"/>
      <c r="S106" s="90"/>
      <c r="T106" s="89"/>
      <c r="U106" s="90"/>
      <c r="V106" s="89"/>
      <c r="W106" s="91"/>
    </row>
    <row r="107" spans="13:23" x14ac:dyDescent="0.35">
      <c r="M107" s="116">
        <v>940</v>
      </c>
      <c r="N107" s="138"/>
      <c r="O107" s="90"/>
      <c r="P107" s="89"/>
      <c r="Q107" s="90"/>
      <c r="R107" s="89"/>
      <c r="S107" s="90"/>
      <c r="T107" s="89"/>
      <c r="U107" s="90"/>
      <c r="V107" s="89"/>
      <c r="W107" s="91"/>
    </row>
    <row r="108" spans="13:23" x14ac:dyDescent="0.35">
      <c r="M108" s="121">
        <v>950</v>
      </c>
      <c r="N108" s="122"/>
      <c r="O108" s="75"/>
      <c r="P108" s="74"/>
      <c r="Q108" s="75"/>
      <c r="R108" s="74"/>
      <c r="S108" s="75"/>
      <c r="T108" s="74"/>
      <c r="U108" s="75"/>
      <c r="V108" s="74"/>
      <c r="W108" s="76"/>
    </row>
    <row r="109" spans="13:23" x14ac:dyDescent="0.35">
      <c r="M109" s="116">
        <v>960</v>
      </c>
      <c r="N109" s="138"/>
      <c r="O109" s="90"/>
      <c r="P109" s="89"/>
      <c r="Q109" s="90"/>
      <c r="R109" s="89"/>
      <c r="S109" s="90"/>
      <c r="T109" s="89"/>
      <c r="U109" s="90"/>
      <c r="V109" s="89"/>
      <c r="W109" s="91"/>
    </row>
    <row r="110" spans="13:23" x14ac:dyDescent="0.35">
      <c r="M110" s="116">
        <v>970</v>
      </c>
      <c r="N110" s="138"/>
      <c r="O110" s="90"/>
      <c r="P110" s="89"/>
      <c r="Q110" s="90"/>
      <c r="R110" s="89"/>
      <c r="S110" s="90"/>
      <c r="T110" s="89"/>
      <c r="U110" s="90"/>
      <c r="V110" s="89"/>
      <c r="W110" s="91"/>
    </row>
    <row r="111" spans="13:23" x14ac:dyDescent="0.35">
      <c r="M111" s="116">
        <v>980</v>
      </c>
      <c r="N111" s="138"/>
      <c r="O111" s="90"/>
      <c r="P111" s="89"/>
      <c r="Q111" s="90"/>
      <c r="R111" s="89"/>
      <c r="S111" s="90"/>
      <c r="T111" s="89"/>
      <c r="U111" s="90"/>
      <c r="V111" s="89"/>
      <c r="W111" s="91"/>
    </row>
    <row r="112" spans="13:23" x14ac:dyDescent="0.35">
      <c r="M112" s="116">
        <v>990</v>
      </c>
      <c r="N112" s="138"/>
      <c r="O112" s="90"/>
      <c r="P112" s="89"/>
      <c r="Q112" s="90"/>
      <c r="R112" s="89"/>
      <c r="S112" s="90"/>
      <c r="T112" s="89"/>
      <c r="U112" s="90"/>
      <c r="V112" s="89"/>
      <c r="W112" s="91"/>
    </row>
    <row r="113" spans="13:23" x14ac:dyDescent="0.35">
      <c r="M113" s="117">
        <v>1000</v>
      </c>
      <c r="N113" s="139"/>
      <c r="O113" s="119"/>
      <c r="P113" s="118"/>
      <c r="Q113" s="119"/>
      <c r="R113" s="118"/>
      <c r="S113" s="119"/>
      <c r="T113" s="118"/>
      <c r="U113" s="119"/>
      <c r="V113" s="118"/>
      <c r="W113" s="120"/>
    </row>
  </sheetData>
  <sheetProtection algorithmName="SHA-512" hashValue="d3y639YTwyxjJAxmdSt5BCG5sqAV+bWBBG1p0509mmAmEpzhmUiKgRiGylqb7dqChdxzBzQfM3sFUHtOFF4ZeQ==" saltValue="rj9NTrOPqsAuY8K4rk3XJQ==" spinCount="100000" sheet="1" objects="1" scenarios="1" selectLockedCells="1"/>
  <mergeCells count="5">
    <mergeCell ref="V9:W9"/>
    <mergeCell ref="J6:K6"/>
    <mergeCell ref="M5:Q5"/>
    <mergeCell ref="R5:U5"/>
    <mergeCell ref="V5:W5"/>
  </mergeCells>
  <pageMargins left="0.75" right="0.75" top="1" bottom="1" header="0.5" footer="0.5"/>
  <pageSetup paperSize="9" scale="73" orientation="portrait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3"/>
  <sheetViews>
    <sheetView topLeftCell="M1" zoomScaleNormal="100" workbookViewId="0">
      <selection activeCell="Y6" sqref="Y6"/>
    </sheetView>
  </sheetViews>
  <sheetFormatPr defaultColWidth="9" defaultRowHeight="15.5" outlineLevelCol="1" x14ac:dyDescent="0.35"/>
  <cols>
    <col min="1" max="12" width="9" style="3" hidden="1" customWidth="1" outlineLevel="1"/>
    <col min="13" max="13" width="11.83203125" style="3" customWidth="1" collapsed="1"/>
    <col min="14" max="14" width="14.5" style="3" customWidth="1"/>
    <col min="15" max="21" width="9" style="3"/>
    <col min="22" max="22" width="11" style="3" customWidth="1"/>
    <col min="23" max="16384" width="9" style="3"/>
  </cols>
  <sheetData>
    <row r="1" spans="1:23" x14ac:dyDescent="0.3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M1" s="1" t="s">
        <v>17</v>
      </c>
      <c r="N1" s="2"/>
      <c r="O1" s="2"/>
      <c r="P1" s="2"/>
      <c r="Q1" s="2"/>
      <c r="R1" s="2"/>
      <c r="S1" s="2"/>
      <c r="T1" s="2"/>
      <c r="U1" s="2"/>
      <c r="V1" s="2"/>
      <c r="W1" s="160" t="s">
        <v>45</v>
      </c>
    </row>
    <row r="2" spans="1:23" x14ac:dyDescent="0.3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M2" s="1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M3" s="4"/>
      <c r="N3" s="5"/>
      <c r="O3" s="5"/>
      <c r="P3" s="5"/>
      <c r="Q3" s="6" t="s">
        <v>11</v>
      </c>
      <c r="R3" s="5"/>
      <c r="S3" s="5"/>
      <c r="T3" s="5"/>
      <c r="U3" s="5"/>
      <c r="V3" s="5"/>
      <c r="W3" s="7"/>
    </row>
    <row r="4" spans="1:23" x14ac:dyDescent="0.3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M4" s="1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x14ac:dyDescent="0.3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M5" s="157" t="s">
        <v>21</v>
      </c>
      <c r="N5" s="158"/>
      <c r="O5" s="158"/>
      <c r="P5" s="158"/>
      <c r="Q5" s="158"/>
      <c r="R5" s="157" t="s">
        <v>22</v>
      </c>
      <c r="S5" s="158"/>
      <c r="T5" s="158"/>
      <c r="U5" s="159"/>
      <c r="V5" s="158" t="s">
        <v>23</v>
      </c>
      <c r="W5" s="159"/>
    </row>
    <row r="6" spans="1:23" x14ac:dyDescent="0.35">
      <c r="A6" s="8"/>
      <c r="B6" s="9"/>
      <c r="C6" s="2"/>
      <c r="D6" s="2"/>
      <c r="E6" s="2"/>
      <c r="F6" s="2"/>
      <c r="G6" s="2"/>
      <c r="H6" s="10"/>
      <c r="I6" s="10" t="s">
        <v>18</v>
      </c>
      <c r="J6" s="156" t="s">
        <v>10</v>
      </c>
      <c r="K6" s="156"/>
      <c r="M6" s="11" t="s">
        <v>38</v>
      </c>
      <c r="N6" s="12">
        <v>1.1812499999999999</v>
      </c>
      <c r="O6" s="13" t="s">
        <v>30</v>
      </c>
      <c r="P6" s="14"/>
      <c r="Q6" s="14"/>
      <c r="R6" s="15" t="s">
        <v>39</v>
      </c>
      <c r="S6" s="16">
        <v>1.47</v>
      </c>
      <c r="T6" s="17" t="s">
        <v>41</v>
      </c>
      <c r="U6" s="18">
        <v>0.05</v>
      </c>
      <c r="V6" s="19" t="s">
        <v>27</v>
      </c>
      <c r="W6" s="20" t="s">
        <v>34</v>
      </c>
    </row>
    <row r="7" spans="1:23" x14ac:dyDescent="0.35">
      <c r="A7" s="8"/>
      <c r="B7" s="21"/>
      <c r="C7" s="2"/>
      <c r="D7" s="2"/>
      <c r="E7" s="1" t="s">
        <v>7</v>
      </c>
      <c r="F7" s="22"/>
      <c r="G7" s="2"/>
      <c r="H7" s="23"/>
      <c r="I7" s="23" t="s">
        <v>19</v>
      </c>
      <c r="J7" s="24"/>
      <c r="K7" s="25"/>
      <c r="M7" s="26" t="s">
        <v>20</v>
      </c>
      <c r="N7" s="27" t="s">
        <v>31</v>
      </c>
      <c r="O7" s="145"/>
      <c r="P7" s="28"/>
      <c r="Q7" s="29"/>
      <c r="R7" s="30"/>
      <c r="S7" s="149"/>
      <c r="T7" s="32" t="s">
        <v>25</v>
      </c>
      <c r="U7" s="33"/>
      <c r="V7" s="19" t="s">
        <v>28</v>
      </c>
      <c r="W7" s="148">
        <v>0.92730000000000001</v>
      </c>
    </row>
    <row r="8" spans="1:23" x14ac:dyDescent="0.35">
      <c r="A8" s="8"/>
      <c r="B8" s="21"/>
      <c r="C8" s="2"/>
      <c r="D8" s="2"/>
      <c r="E8" s="2"/>
      <c r="F8" s="2"/>
      <c r="G8" s="2"/>
      <c r="H8" s="2"/>
      <c r="I8" s="2"/>
      <c r="J8" s="24"/>
      <c r="K8" s="25"/>
      <c r="M8" s="26" t="s">
        <v>24</v>
      </c>
      <c r="N8" s="35">
        <f>5/2</f>
        <v>2.5</v>
      </c>
      <c r="O8" s="145"/>
      <c r="P8" s="28"/>
      <c r="Q8" s="28"/>
      <c r="R8" s="36" t="s">
        <v>40</v>
      </c>
      <c r="S8" s="31">
        <f>N51</f>
        <v>222.2743560539692</v>
      </c>
      <c r="T8" s="37" t="s">
        <v>42</v>
      </c>
      <c r="U8" s="38">
        <v>0.38</v>
      </c>
      <c r="V8" s="39" t="s">
        <v>44</v>
      </c>
      <c r="W8" s="40">
        <f>TAN(W7/2)</f>
        <v>0.50000298875256544</v>
      </c>
    </row>
    <row r="9" spans="1:23" ht="16" x14ac:dyDescent="0.4">
      <c r="A9" s="8"/>
      <c r="B9" s="21"/>
      <c r="C9" s="2"/>
      <c r="D9" s="2"/>
      <c r="E9" s="2"/>
      <c r="F9" s="2"/>
      <c r="G9" s="2"/>
      <c r="H9" s="2"/>
      <c r="I9" s="2"/>
      <c r="J9" s="24"/>
      <c r="K9" s="25"/>
      <c r="M9" s="41" t="s">
        <v>36</v>
      </c>
      <c r="N9" s="151" t="s">
        <v>37</v>
      </c>
      <c r="O9" s="43"/>
      <c r="P9" s="44" t="s">
        <v>35</v>
      </c>
      <c r="Q9" s="45">
        <f>0.01*U8*1000</f>
        <v>3.8</v>
      </c>
      <c r="R9" s="46"/>
      <c r="S9" s="47"/>
      <c r="T9" s="48" t="s">
        <v>26</v>
      </c>
      <c r="U9" s="47"/>
      <c r="V9" s="154" t="s">
        <v>10</v>
      </c>
      <c r="W9" s="155"/>
    </row>
    <row r="10" spans="1:23" x14ac:dyDescent="0.35">
      <c r="A10" s="8"/>
      <c r="B10" s="21"/>
      <c r="C10" s="2"/>
      <c r="D10" s="2"/>
      <c r="E10" s="2"/>
      <c r="F10" s="2"/>
      <c r="G10" s="2"/>
      <c r="H10" s="2"/>
      <c r="I10" s="2"/>
      <c r="J10" s="24"/>
      <c r="K10" s="25"/>
      <c r="M10" s="49"/>
      <c r="N10" s="50"/>
      <c r="O10" s="21"/>
      <c r="P10" s="2"/>
      <c r="Q10" s="2"/>
      <c r="R10" s="2"/>
      <c r="S10" s="2"/>
      <c r="T10" s="2"/>
      <c r="U10" s="51"/>
      <c r="V10" s="152"/>
      <c r="W10" s="153"/>
    </row>
    <row r="11" spans="1:23" x14ac:dyDescent="0.35">
      <c r="A11" s="54" t="s">
        <v>2</v>
      </c>
      <c r="B11" s="55"/>
      <c r="C11" s="56"/>
      <c r="D11" s="56"/>
      <c r="E11" s="56"/>
      <c r="F11" s="56" t="s">
        <v>12</v>
      </c>
      <c r="G11" s="57"/>
      <c r="H11" s="57"/>
      <c r="I11" s="57"/>
      <c r="J11" s="56"/>
      <c r="K11" s="58"/>
      <c r="M11" s="54" t="s">
        <v>2</v>
      </c>
      <c r="N11" s="55"/>
      <c r="O11" s="56"/>
      <c r="P11" s="56"/>
      <c r="Q11" s="56" t="s">
        <v>1</v>
      </c>
      <c r="R11" s="59"/>
      <c r="S11" s="57"/>
      <c r="T11" s="57"/>
      <c r="U11" s="57"/>
      <c r="V11" s="56"/>
      <c r="W11" s="58"/>
    </row>
    <row r="12" spans="1:23" x14ac:dyDescent="0.35">
      <c r="A12" s="60" t="s">
        <v>0</v>
      </c>
      <c r="B12" s="61">
        <v>0</v>
      </c>
      <c r="C12" s="62">
        <v>1</v>
      </c>
      <c r="D12" s="61">
        <v>2</v>
      </c>
      <c r="E12" s="62">
        <v>3</v>
      </c>
      <c r="F12" s="61">
        <v>4</v>
      </c>
      <c r="G12" s="62">
        <v>5</v>
      </c>
      <c r="H12" s="61">
        <v>6</v>
      </c>
      <c r="I12" s="62">
        <v>7</v>
      </c>
      <c r="J12" s="61">
        <v>8</v>
      </c>
      <c r="K12" s="63">
        <v>9</v>
      </c>
      <c r="M12" s="60" t="s">
        <v>0</v>
      </c>
      <c r="N12" s="61">
        <v>0</v>
      </c>
      <c r="O12" s="62">
        <v>1</v>
      </c>
      <c r="P12" s="61">
        <v>2</v>
      </c>
      <c r="Q12" s="62">
        <v>3</v>
      </c>
      <c r="R12" s="61">
        <v>4</v>
      </c>
      <c r="S12" s="62">
        <v>5</v>
      </c>
      <c r="T12" s="61">
        <v>6</v>
      </c>
      <c r="U12" s="62">
        <v>7</v>
      </c>
      <c r="V12" s="61">
        <v>8</v>
      </c>
      <c r="W12" s="63">
        <v>9</v>
      </c>
    </row>
    <row r="13" spans="1:23" x14ac:dyDescent="0.35">
      <c r="A13" s="64">
        <v>0</v>
      </c>
      <c r="B13" s="65"/>
      <c r="C13" s="66"/>
      <c r="D13" s="65"/>
      <c r="E13" s="67"/>
      <c r="F13" s="65"/>
      <c r="G13" s="67"/>
      <c r="H13" s="65"/>
      <c r="I13" s="67"/>
      <c r="J13" s="65"/>
      <c r="K13" s="68"/>
      <c r="M13" s="64">
        <v>0</v>
      </c>
      <c r="N13" s="65">
        <v>0</v>
      </c>
      <c r="O13" s="66">
        <v>1.1140122399999999E-4</v>
      </c>
      <c r="P13" s="65">
        <v>5.8841165560133391E-4</v>
      </c>
      <c r="Q13" s="67">
        <v>1.5623054782637437E-3</v>
      </c>
      <c r="R13" s="65">
        <v>3.1280109051250696E-3</v>
      </c>
      <c r="S13" s="67">
        <v>5.364058369816677E-3</v>
      </c>
      <c r="T13" s="65">
        <v>8.338934416154983E-3</v>
      </c>
      <c r="U13" s="67">
        <v>1.2114156137881891E-2</v>
      </c>
      <c r="V13" s="65">
        <v>1.6746041291136188E-2</v>
      </c>
      <c r="W13" s="68">
        <v>2.2286838269595353E-2</v>
      </c>
    </row>
    <row r="14" spans="1:23" x14ac:dyDescent="0.35">
      <c r="A14" s="69">
        <v>10</v>
      </c>
      <c r="B14" s="70"/>
      <c r="C14" s="71"/>
      <c r="D14" s="70"/>
      <c r="E14" s="71"/>
      <c r="F14" s="70"/>
      <c r="G14" s="71"/>
      <c r="H14" s="70"/>
      <c r="I14" s="71"/>
      <c r="J14" s="70"/>
      <c r="K14" s="72"/>
      <c r="M14" s="69">
        <v>10</v>
      </c>
      <c r="N14" s="70">
        <v>2.8785499424832332E-2</v>
      </c>
      <c r="O14" s="71">
        <v>3.6288237687511153E-2</v>
      </c>
      <c r="P14" s="70">
        <v>4.4838942891370123E-2</v>
      </c>
      <c r="Q14" s="71">
        <v>5.4479502725476019E-2</v>
      </c>
      <c r="R14" s="70">
        <v>6.5250056294708314E-2</v>
      </c>
      <c r="S14" s="71">
        <v>7.718919853378485E-2</v>
      </c>
      <c r="T14" s="70">
        <v>9.0334147828469824E-2</v>
      </c>
      <c r="U14" s="71">
        <v>0.10472088547542636</v>
      </c>
      <c r="V14" s="70">
        <v>0.12038427317442893</v>
      </c>
      <c r="W14" s="72">
        <v>0.13735815310042215</v>
      </c>
    </row>
    <row r="15" spans="1:23" x14ac:dyDescent="0.35">
      <c r="A15" s="69">
        <v>20</v>
      </c>
      <c r="B15" s="70"/>
      <c r="C15" s="71"/>
      <c r="D15" s="70"/>
      <c r="E15" s="71"/>
      <c r="F15" s="70"/>
      <c r="G15" s="71"/>
      <c r="H15" s="70"/>
      <c r="I15" s="71"/>
      <c r="J15" s="70"/>
      <c r="K15" s="72"/>
      <c r="M15" s="69">
        <v>20</v>
      </c>
      <c r="N15" s="70">
        <v>0.15567543396141564</v>
      </c>
      <c r="O15" s="71">
        <v>0.17536816563823848</v>
      </c>
      <c r="P15" s="70">
        <v>0.19646760441567757</v>
      </c>
      <c r="Q15" s="71">
        <v>0.21900427038212658</v>
      </c>
      <c r="R15" s="70">
        <v>0.24300799825092959</v>
      </c>
      <c r="S15" s="71">
        <v>0.26850798261036657</v>
      </c>
      <c r="T15" s="70">
        <v>0.29553281841962159</v>
      </c>
      <c r="U15" s="71">
        <v>0.32411053742030016</v>
      </c>
      <c r="V15" s="70">
        <v>0.35426864101667349</v>
      </c>
      <c r="W15" s="72">
        <v>0.38603413008521104</v>
      </c>
    </row>
    <row r="16" spans="1:23" x14ac:dyDescent="0.35">
      <c r="A16" s="69">
        <v>30</v>
      </c>
      <c r="B16" s="70"/>
      <c r="C16" s="71"/>
      <c r="D16" s="70"/>
      <c r="E16" s="71"/>
      <c r="F16" s="70"/>
      <c r="G16" s="71"/>
      <c r="H16" s="70"/>
      <c r="I16" s="71"/>
      <c r="J16" s="70"/>
      <c r="K16" s="72"/>
      <c r="M16" s="69">
        <v>30</v>
      </c>
      <c r="N16" s="70">
        <v>0.41943353209960577</v>
      </c>
      <c r="O16" s="71">
        <v>0.45449292589730633</v>
      </c>
      <c r="P16" s="70">
        <v>0.49123796436442624</v>
      </c>
      <c r="Q16" s="71">
        <v>0.52969389527552702</v>
      </c>
      <c r="R16" s="70">
        <v>0.56988558049136639</v>
      </c>
      <c r="S16" s="71">
        <v>0.61183751368985828</v>
      </c>
      <c r="T16" s="70">
        <v>0.65557383678220538</v>
      </c>
      <c r="U16" s="71">
        <v>0.70111835514651444</v>
      </c>
      <c r="V16" s="70">
        <v>0.74849455179460267</v>
      </c>
      <c r="W16" s="72">
        <v>0.79772560057354613</v>
      </c>
    </row>
    <row r="17" spans="1:23" x14ac:dyDescent="0.35">
      <c r="A17" s="69">
        <v>40</v>
      </c>
      <c r="B17" s="70"/>
      <c r="C17" s="71"/>
      <c r="D17" s="70"/>
      <c r="E17" s="71"/>
      <c r="F17" s="70"/>
      <c r="G17" s="71"/>
      <c r="H17" s="70"/>
      <c r="I17" s="71"/>
      <c r="J17" s="70"/>
      <c r="K17" s="72"/>
      <c r="M17" s="69">
        <v>40</v>
      </c>
      <c r="N17" s="70">
        <v>0.84883437849144983</v>
      </c>
      <c r="O17" s="71">
        <v>0.90184347724652913</v>
      </c>
      <c r="P17" s="70">
        <v>0.95677521402967058</v>
      </c>
      <c r="Q17" s="71">
        <v>1.0136516416628738</v>
      </c>
      <c r="R17" s="70">
        <v>1.0724945581292875</v>
      </c>
      <c r="S17" s="71">
        <v>1.1333255155446575</v>
      </c>
      <c r="T17" s="70">
        <v>1.1961658286149215</v>
      </c>
      <c r="U17" s="71">
        <v>1.261036582620163</v>
      </c>
      <c r="V17" s="70">
        <v>1.3279586409611936</v>
      </c>
      <c r="W17" s="72">
        <v>1.3969526523015268</v>
      </c>
    </row>
    <row r="18" spans="1:23" x14ac:dyDescent="0.35">
      <c r="A18" s="73">
        <v>50</v>
      </c>
      <c r="B18" s="74"/>
      <c r="C18" s="75"/>
      <c r="D18" s="74"/>
      <c r="E18" s="75"/>
      <c r="F18" s="74"/>
      <c r="G18" s="75"/>
      <c r="H18" s="74"/>
      <c r="I18" s="75"/>
      <c r="J18" s="74"/>
      <c r="K18" s="76"/>
      <c r="M18" s="73">
        <v>50</v>
      </c>
      <c r="N18" s="77">
        <v>1.4680390573344702</v>
      </c>
      <c r="O18" s="78">
        <v>1.5412380952022278</v>
      </c>
      <c r="P18" s="77">
        <v>1.6165698095915784</v>
      </c>
      <c r="Q18" s="78">
        <v>1.69405405452842</v>
      </c>
      <c r="R18" s="77">
        <v>1.7737104998916295</v>
      </c>
      <c r="S18" s="78">
        <v>1.8555586366648167</v>
      </c>
      <c r="T18" s="77">
        <v>1.9396177819431386</v>
      </c>
      <c r="U18" s="78">
        <v>2.0259070837108148</v>
      </c>
      <c r="V18" s="77">
        <v>2.114445525403772</v>
      </c>
      <c r="W18" s="79">
        <v>2.2052519302707103</v>
      </c>
    </row>
    <row r="19" spans="1:23" x14ac:dyDescent="0.35">
      <c r="A19" s="64">
        <v>60</v>
      </c>
      <c r="B19" s="80">
        <v>0.61140000000000005</v>
      </c>
      <c r="C19" s="81">
        <v>0.61109999999999998</v>
      </c>
      <c r="D19" s="80">
        <v>0.61080000000000001</v>
      </c>
      <c r="E19" s="81">
        <v>0.61060000000000003</v>
      </c>
      <c r="F19" s="80">
        <v>0.61009999999999998</v>
      </c>
      <c r="G19" s="81">
        <v>0.60980000000000001</v>
      </c>
      <c r="H19" s="80">
        <v>0.60950000000000004</v>
      </c>
      <c r="I19" s="81">
        <v>0.60919999999999996</v>
      </c>
      <c r="J19" s="80">
        <v>0.60899999999999999</v>
      </c>
      <c r="K19" s="82">
        <v>0.60870000000000002</v>
      </c>
      <c r="M19" s="64">
        <v>60</v>
      </c>
      <c r="N19" s="83">
        <f t="shared" ref="N19:W44" si="0">($N$6*B19*((($M19+N$12)/1000)^$N$8)*3600)</f>
        <v>2.2927034401944462</v>
      </c>
      <c r="O19" s="84">
        <f t="shared" si="0"/>
        <v>2.3882577379394396</v>
      </c>
      <c r="P19" s="83">
        <f t="shared" si="0"/>
        <v>2.4861227883155173</v>
      </c>
      <c r="Q19" s="84">
        <f t="shared" si="0"/>
        <v>2.5867383146658045</v>
      </c>
      <c r="R19" s="83">
        <f t="shared" si="0"/>
        <v>2.6884086385846739</v>
      </c>
      <c r="S19" s="84">
        <f t="shared" si="0"/>
        <v>2.7932842585288165</v>
      </c>
      <c r="T19" s="83">
        <f t="shared" si="0"/>
        <v>2.9005334020485152</v>
      </c>
      <c r="U19" s="84">
        <f t="shared" si="0"/>
        <v>3.0101713899755267</v>
      </c>
      <c r="V19" s="83">
        <f t="shared" si="0"/>
        <v>3.122726125477183</v>
      </c>
      <c r="W19" s="85">
        <f t="shared" si="0"/>
        <v>3.2372061059675779</v>
      </c>
    </row>
    <row r="20" spans="1:23" x14ac:dyDescent="0.35">
      <c r="A20" s="69">
        <v>70</v>
      </c>
      <c r="B20" s="86">
        <v>0.60840000000000005</v>
      </c>
      <c r="C20" s="87">
        <v>0.60809999999999997</v>
      </c>
      <c r="D20" s="86">
        <v>0.6079</v>
      </c>
      <c r="E20" s="87">
        <v>0.60760000000000003</v>
      </c>
      <c r="F20" s="86">
        <v>0.60729999999999995</v>
      </c>
      <c r="G20" s="87">
        <v>0.60709999999999997</v>
      </c>
      <c r="H20" s="86">
        <v>0.60680000000000001</v>
      </c>
      <c r="I20" s="87">
        <v>0.60660000000000003</v>
      </c>
      <c r="J20" s="86">
        <v>0.60640000000000005</v>
      </c>
      <c r="K20" s="88">
        <v>0.60609999999999997</v>
      </c>
      <c r="M20" s="69">
        <v>70</v>
      </c>
      <c r="N20" s="89">
        <f t="shared" si="0"/>
        <v>3.3541202428542833</v>
      </c>
      <c r="O20" s="90">
        <f t="shared" si="0"/>
        <v>3.4734831584672516</v>
      </c>
      <c r="P20" s="89">
        <f t="shared" si="0"/>
        <v>3.5959008363379459</v>
      </c>
      <c r="Q20" s="90">
        <f t="shared" si="0"/>
        <v>3.7202252645012566</v>
      </c>
      <c r="R20" s="89">
        <f t="shared" si="0"/>
        <v>3.8470417785558069</v>
      </c>
      <c r="S20" s="90">
        <f t="shared" si="0"/>
        <v>3.9770194379696573</v>
      </c>
      <c r="T20" s="89">
        <f t="shared" si="0"/>
        <v>4.1088839475420098</v>
      </c>
      <c r="U20" s="90">
        <f t="shared" si="0"/>
        <v>4.2439820774963639</v>
      </c>
      <c r="V20" s="89">
        <f t="shared" si="0"/>
        <v>4.3816735869491499</v>
      </c>
      <c r="W20" s="91">
        <f t="shared" si="0"/>
        <v>4.5212272295646088</v>
      </c>
    </row>
    <row r="21" spans="1:23" x14ac:dyDescent="0.35">
      <c r="A21" s="69">
        <v>80</v>
      </c>
      <c r="B21" s="86">
        <v>0.60599999999999998</v>
      </c>
      <c r="C21" s="87">
        <v>0.60580000000000001</v>
      </c>
      <c r="D21" s="86">
        <v>0.60560000000000003</v>
      </c>
      <c r="E21" s="87">
        <v>0.60540000000000005</v>
      </c>
      <c r="F21" s="86">
        <v>0.60519999999999996</v>
      </c>
      <c r="G21" s="87">
        <v>0.60499999999999998</v>
      </c>
      <c r="H21" s="86">
        <v>0.6048</v>
      </c>
      <c r="I21" s="87">
        <v>0.60460000000000003</v>
      </c>
      <c r="J21" s="86">
        <v>0.60440000000000005</v>
      </c>
      <c r="K21" s="88">
        <v>0.60419999999999996</v>
      </c>
      <c r="M21" s="69">
        <v>80</v>
      </c>
      <c r="N21" s="89">
        <f t="shared" si="0"/>
        <v>4.6648954412017911</v>
      </c>
      <c r="O21" s="90">
        <f t="shared" si="0"/>
        <v>4.8104548021377793</v>
      </c>
      <c r="P21" s="89">
        <f t="shared" si="0"/>
        <v>4.9586655793387644</v>
      </c>
      <c r="Q21" s="90">
        <f t="shared" si="0"/>
        <v>5.1095419585765454</v>
      </c>
      <c r="R21" s="89">
        <f t="shared" si="0"/>
        <v>5.2630980005164343</v>
      </c>
      <c r="S21" s="90">
        <f t="shared" si="0"/>
        <v>5.4193476427382477</v>
      </c>
      <c r="T21" s="89">
        <f t="shared" si="0"/>
        <v>5.5783047016986353</v>
      </c>
      <c r="U21" s="90">
        <f t="shared" si="0"/>
        <v>5.7399828746372705</v>
      </c>
      <c r="V21" s="89">
        <f t="shared" si="0"/>
        <v>5.9043957414290222</v>
      </c>
      <c r="W21" s="91">
        <f t="shared" si="0"/>
        <v>6.0715567663843668</v>
      </c>
    </row>
    <row r="22" spans="1:23" x14ac:dyDescent="0.35">
      <c r="A22" s="69">
        <v>90</v>
      </c>
      <c r="B22" s="86">
        <v>0.60399999999999998</v>
      </c>
      <c r="C22" s="87">
        <v>0.6038</v>
      </c>
      <c r="D22" s="86">
        <v>0.60360000000000003</v>
      </c>
      <c r="E22" s="87">
        <v>0.60340000000000005</v>
      </c>
      <c r="F22" s="86">
        <v>0.60319999999999996</v>
      </c>
      <c r="G22" s="87">
        <v>0.60299999999999998</v>
      </c>
      <c r="H22" s="86">
        <v>0.6028</v>
      </c>
      <c r="I22" s="87">
        <v>0.60260000000000002</v>
      </c>
      <c r="J22" s="86">
        <v>0.60240000000000005</v>
      </c>
      <c r="K22" s="88">
        <v>0.60219999999999996</v>
      </c>
      <c r="M22" s="69">
        <v>90</v>
      </c>
      <c r="N22" s="89">
        <f t="shared" si="0"/>
        <v>6.2414792999999973</v>
      </c>
      <c r="O22" s="90">
        <f t="shared" si="0"/>
        <v>6.4141765806616009</v>
      </c>
      <c r="P22" s="89">
        <f t="shared" si="0"/>
        <v>6.5896617363006103</v>
      </c>
      <c r="Q22" s="90">
        <f t="shared" si="0"/>
        <v>6.7679477860067063</v>
      </c>
      <c r="R22" s="89">
        <f t="shared" si="0"/>
        <v>6.9490476415977067</v>
      </c>
      <c r="S22" s="90">
        <f t="shared" si="0"/>
        <v>7.1329741091484777</v>
      </c>
      <c r="T22" s="89">
        <f t="shared" si="0"/>
        <v>7.3197398904802222</v>
      </c>
      <c r="U22" s="90">
        <f t="shared" si="0"/>
        <v>7.5093575846118537</v>
      </c>
      <c r="V22" s="89">
        <f t="shared" si="0"/>
        <v>7.7018396891744914</v>
      </c>
      <c r="W22" s="91">
        <f t="shared" si="0"/>
        <v>7.8971986017906701</v>
      </c>
    </row>
    <row r="23" spans="1:23" x14ac:dyDescent="0.35">
      <c r="A23" s="73">
        <v>100</v>
      </c>
      <c r="B23" s="92">
        <v>0.60209999999999997</v>
      </c>
      <c r="C23" s="93">
        <v>0.60189999999999999</v>
      </c>
      <c r="D23" s="92">
        <v>0.60170000000000001</v>
      </c>
      <c r="E23" s="93">
        <v>0.60160000000000002</v>
      </c>
      <c r="F23" s="92">
        <v>0.60140000000000005</v>
      </c>
      <c r="G23" s="93">
        <v>0.60129999999999995</v>
      </c>
      <c r="H23" s="92">
        <v>0.60089999999999999</v>
      </c>
      <c r="I23" s="93">
        <v>0.6008</v>
      </c>
      <c r="J23" s="92">
        <v>0.60060000000000002</v>
      </c>
      <c r="K23" s="94">
        <v>0.60060000000000002</v>
      </c>
      <c r="M23" s="73">
        <v>100</v>
      </c>
      <c r="N23" s="74">
        <f t="shared" si="0"/>
        <v>8.0967913799943432</v>
      </c>
      <c r="O23" s="75">
        <f t="shared" si="0"/>
        <v>8.2979745797692761</v>
      </c>
      <c r="P23" s="74">
        <f t="shared" si="0"/>
        <v>8.5020717004988366</v>
      </c>
      <c r="Q23" s="75">
        <f t="shared" si="0"/>
        <v>8.7105426514524957</v>
      </c>
      <c r="R23" s="74">
        <f t="shared" si="0"/>
        <v>8.920538959546148</v>
      </c>
      <c r="S23" s="75">
        <f t="shared" si="0"/>
        <v>9.1350046720229319</v>
      </c>
      <c r="T23" s="74">
        <f t="shared" si="0"/>
        <v>9.3478382602090573</v>
      </c>
      <c r="U23" s="75">
        <f t="shared" si="0"/>
        <v>9.5682759185849537</v>
      </c>
      <c r="V23" s="74">
        <f t="shared" si="0"/>
        <v>9.7901430784680166</v>
      </c>
      <c r="W23" s="76">
        <f t="shared" si="0"/>
        <v>10.018342962274813</v>
      </c>
    </row>
    <row r="24" spans="1:23" x14ac:dyDescent="0.35">
      <c r="A24" s="64">
        <v>110</v>
      </c>
      <c r="B24" s="80">
        <v>0.60050000000000003</v>
      </c>
      <c r="C24" s="81">
        <v>0.60029999999999994</v>
      </c>
      <c r="D24" s="80">
        <v>0.60019999999999996</v>
      </c>
      <c r="E24" s="81">
        <v>0.6</v>
      </c>
      <c r="F24" s="80">
        <v>0.5998</v>
      </c>
      <c r="G24" s="81">
        <v>0.59970000000000001</v>
      </c>
      <c r="H24" s="80">
        <v>0.59950000000000003</v>
      </c>
      <c r="I24" s="81">
        <v>0.59940000000000004</v>
      </c>
      <c r="J24" s="80">
        <v>0.59919999999999995</v>
      </c>
      <c r="K24" s="82">
        <v>0.59909999999999997</v>
      </c>
      <c r="M24" s="64">
        <v>110</v>
      </c>
      <c r="N24" s="83">
        <f t="shared" si="0"/>
        <v>10.247998352523279</v>
      </c>
      <c r="O24" s="84">
        <f t="shared" si="0"/>
        <v>10.479006569060443</v>
      </c>
      <c r="P24" s="83">
        <f t="shared" si="0"/>
        <v>10.71483209888345</v>
      </c>
      <c r="Q24" s="84">
        <f t="shared" si="0"/>
        <v>10.951955774198073</v>
      </c>
      <c r="R24" s="83">
        <f t="shared" si="0"/>
        <v>11.192134279853009</v>
      </c>
      <c r="S24" s="84">
        <f t="shared" si="0"/>
        <v>11.437285758342059</v>
      </c>
      <c r="T24" s="83">
        <f t="shared" si="0"/>
        <v>11.683648498462874</v>
      </c>
      <c r="U24" s="84">
        <f t="shared" si="0"/>
        <v>11.935090466672513</v>
      </c>
      <c r="V24" s="83">
        <f t="shared" si="0"/>
        <v>12.187682873295111</v>
      </c>
      <c r="W24" s="85">
        <f t="shared" si="0"/>
        <v>12.445462637556524</v>
      </c>
    </row>
    <row r="25" spans="1:23" x14ac:dyDescent="0.35">
      <c r="A25" s="69">
        <v>120</v>
      </c>
      <c r="B25" s="86">
        <v>0.59889999999999999</v>
      </c>
      <c r="C25" s="87">
        <v>0.5988</v>
      </c>
      <c r="D25" s="86">
        <v>0.59870000000000001</v>
      </c>
      <c r="E25" s="87">
        <v>0.59850000000000003</v>
      </c>
      <c r="F25" s="86">
        <v>0.59840000000000004</v>
      </c>
      <c r="G25" s="87">
        <v>0.59819999999999995</v>
      </c>
      <c r="H25" s="86">
        <v>0.59809999999999997</v>
      </c>
      <c r="I25" s="87">
        <v>0.59799999999999998</v>
      </c>
      <c r="J25" s="86">
        <v>0.59789999999999999</v>
      </c>
      <c r="K25" s="88">
        <v>0.5978</v>
      </c>
      <c r="M25" s="69">
        <v>120</v>
      </c>
      <c r="N25" s="89">
        <f t="shared" si="0"/>
        <v>12.704329540359023</v>
      </c>
      <c r="O25" s="90">
        <f t="shared" si="0"/>
        <v>12.968493830018831</v>
      </c>
      <c r="P25" s="89">
        <f t="shared" si="0"/>
        <v>13.235890241423007</v>
      </c>
      <c r="Q25" s="90">
        <f t="shared" si="0"/>
        <v>13.504274450090591</v>
      </c>
      <c r="R25" s="89">
        <f t="shared" si="0"/>
        <v>13.778124985412152</v>
      </c>
      <c r="S25" s="90">
        <f t="shared" si="0"/>
        <v>14.052893776100653</v>
      </c>
      <c r="T25" s="89">
        <f t="shared" si="0"/>
        <v>14.333243782333247</v>
      </c>
      <c r="U25" s="90">
        <f t="shared" si="0"/>
        <v>14.616884277997846</v>
      </c>
      <c r="V25" s="89">
        <f t="shared" si="0"/>
        <v>14.903826968830653</v>
      </c>
      <c r="W25" s="91">
        <f t="shared" si="0"/>
        <v>15.19408349894039</v>
      </c>
    </row>
    <row r="26" spans="1:23" x14ac:dyDescent="0.35">
      <c r="A26" s="69">
        <v>130</v>
      </c>
      <c r="B26" s="86">
        <v>0.59760000000000002</v>
      </c>
      <c r="C26" s="87">
        <v>0.59750000000000003</v>
      </c>
      <c r="D26" s="86">
        <v>0.59730000000000005</v>
      </c>
      <c r="E26" s="87">
        <v>0.59719999999999995</v>
      </c>
      <c r="F26" s="86">
        <v>0.59709999999999996</v>
      </c>
      <c r="G26" s="87">
        <v>0.59699999999999998</v>
      </c>
      <c r="H26" s="86">
        <v>0.5968</v>
      </c>
      <c r="I26" s="87">
        <v>0.59670000000000001</v>
      </c>
      <c r="J26" s="86">
        <v>0.59660000000000002</v>
      </c>
      <c r="K26" s="88">
        <v>0.59650000000000003</v>
      </c>
      <c r="M26" s="69">
        <v>130</v>
      </c>
      <c r="N26" s="89">
        <f t="shared" si="0"/>
        <v>15.485074240918985</v>
      </c>
      <c r="O26" s="90">
        <f t="shared" si="0"/>
        <v>15.781943019858465</v>
      </c>
      <c r="P26" s="89">
        <f t="shared" si="0"/>
        <v>16.079467604611118</v>
      </c>
      <c r="Q26" s="90">
        <f t="shared" si="0"/>
        <v>16.382992172431059</v>
      </c>
      <c r="R26" s="89">
        <f t="shared" si="0"/>
        <v>16.689886735185055</v>
      </c>
      <c r="S26" s="90">
        <f t="shared" si="0"/>
        <v>17.000162576282314</v>
      </c>
      <c r="T26" s="89">
        <f t="shared" si="0"/>
        <v>17.310930296838404</v>
      </c>
      <c r="U26" s="90">
        <f t="shared" si="0"/>
        <v>17.627948701733434</v>
      </c>
      <c r="V26" s="89">
        <f t="shared" si="0"/>
        <v>17.948381303790605</v>
      </c>
      <c r="W26" s="91">
        <f t="shared" si="0"/>
        <v>18.272239158723458</v>
      </c>
    </row>
    <row r="27" spans="1:23" x14ac:dyDescent="0.35">
      <c r="A27" s="69">
        <v>140</v>
      </c>
      <c r="B27" s="86">
        <v>0.59640000000000004</v>
      </c>
      <c r="C27" s="87">
        <v>0.59619999999999995</v>
      </c>
      <c r="D27" s="86">
        <v>0.59609999999999996</v>
      </c>
      <c r="E27" s="87">
        <v>0.69599999999999995</v>
      </c>
      <c r="F27" s="86">
        <v>0.59599999999999997</v>
      </c>
      <c r="G27" s="87">
        <v>0.59589999999999999</v>
      </c>
      <c r="H27" s="86">
        <v>0.5958</v>
      </c>
      <c r="I27" s="87">
        <v>0.59570000000000001</v>
      </c>
      <c r="J27" s="86">
        <v>0.59560000000000002</v>
      </c>
      <c r="K27" s="88">
        <v>0.59570000000000001</v>
      </c>
      <c r="M27" s="69">
        <v>140</v>
      </c>
      <c r="N27" s="89">
        <f t="shared" si="0"/>
        <v>18.599533267262402</v>
      </c>
      <c r="O27" s="90">
        <f t="shared" si="0"/>
        <v>18.927099953091254</v>
      </c>
      <c r="P27" s="89">
        <f t="shared" si="0"/>
        <v>19.261242766393526</v>
      </c>
      <c r="Q27" s="90">
        <f t="shared" si="0"/>
        <v>22.887252217057164</v>
      </c>
      <c r="R27" s="89">
        <f t="shared" si="0"/>
        <v>19.943290357571552</v>
      </c>
      <c r="S27" s="90">
        <f t="shared" si="0"/>
        <v>20.287928857860596</v>
      </c>
      <c r="T27" s="89">
        <f t="shared" si="0"/>
        <v>20.636068491000881</v>
      </c>
      <c r="U27" s="90">
        <f t="shared" si="0"/>
        <v>20.987719887406818</v>
      </c>
      <c r="V27" s="89">
        <f t="shared" si="0"/>
        <v>21.342893626566276</v>
      </c>
      <c r="W27" s="91">
        <f t="shared" si="0"/>
        <v>21.708888768236292</v>
      </c>
    </row>
    <row r="28" spans="1:23" x14ac:dyDescent="0.35">
      <c r="A28" s="73">
        <v>150</v>
      </c>
      <c r="B28" s="86">
        <v>0.59550000000000003</v>
      </c>
      <c r="C28" s="95">
        <v>0.59540000000000004</v>
      </c>
      <c r="D28" s="96">
        <v>0.59519999999999995</v>
      </c>
      <c r="E28" s="95">
        <v>0.59519999999999995</v>
      </c>
      <c r="F28" s="96">
        <v>0.59509999999999996</v>
      </c>
      <c r="G28" s="95">
        <v>0.59499999999999997</v>
      </c>
      <c r="H28" s="96">
        <v>0.59489999999999998</v>
      </c>
      <c r="I28" s="95">
        <v>0.5948</v>
      </c>
      <c r="J28" s="96">
        <v>0.5948</v>
      </c>
      <c r="K28" s="97">
        <v>0.59470000000000001</v>
      </c>
      <c r="M28" s="73">
        <v>150</v>
      </c>
      <c r="N28" s="98">
        <f t="shared" si="0"/>
        <v>22.067555918151065</v>
      </c>
      <c r="O28" s="78">
        <f t="shared" si="0"/>
        <v>22.433421731360976</v>
      </c>
      <c r="P28" s="77">
        <f t="shared" si="0"/>
        <v>22.799021844135911</v>
      </c>
      <c r="Q28" s="78">
        <f t="shared" si="0"/>
        <v>23.175858032728687</v>
      </c>
      <c r="R28" s="77">
        <f t="shared" si="0"/>
        <v>23.552449140238348</v>
      </c>
      <c r="S28" s="78">
        <f t="shared" si="0"/>
        <v>23.932635885241599</v>
      </c>
      <c r="T28" s="77">
        <f t="shared" si="0"/>
        <v>24.31642845810844</v>
      </c>
      <c r="U28" s="78">
        <f t="shared" si="0"/>
        <v>24.703837002234991</v>
      </c>
      <c r="V28" s="77">
        <f t="shared" si="0"/>
        <v>25.099091367537099</v>
      </c>
      <c r="W28" s="79">
        <f t="shared" si="0"/>
        <v>25.493829184014668</v>
      </c>
    </row>
    <row r="29" spans="1:23" x14ac:dyDescent="0.35">
      <c r="A29" s="64">
        <v>160</v>
      </c>
      <c r="B29" s="99">
        <v>0.59460000000000002</v>
      </c>
      <c r="C29" s="100">
        <v>0.59450000000000003</v>
      </c>
      <c r="D29" s="99">
        <v>0.59440000000000004</v>
      </c>
      <c r="E29" s="100">
        <v>0.59440000000000004</v>
      </c>
      <c r="F29" s="99">
        <v>0.59430000000000005</v>
      </c>
      <c r="G29" s="100">
        <v>0.59419999999999995</v>
      </c>
      <c r="H29" s="99">
        <v>0.59409999999999996</v>
      </c>
      <c r="I29" s="100">
        <v>0.59409999999999996</v>
      </c>
      <c r="J29" s="99">
        <v>0.59399999999999997</v>
      </c>
      <c r="K29" s="101">
        <v>0.59389999999999998</v>
      </c>
      <c r="M29" s="64">
        <v>160</v>
      </c>
      <c r="N29" s="102">
        <f t="shared" si="0"/>
        <v>25.892213759999994</v>
      </c>
      <c r="O29" s="103">
        <f t="shared" si="0"/>
        <v>26.294255056984266</v>
      </c>
      <c r="P29" s="102">
        <f t="shared" si="0"/>
        <v>26.699962991445162</v>
      </c>
      <c r="Q29" s="103">
        <f t="shared" si="0"/>
        <v>27.113908994609105</v>
      </c>
      <c r="R29" s="102">
        <f t="shared" si="0"/>
        <v>27.527050060084171</v>
      </c>
      <c r="S29" s="103">
        <f t="shared" si="0"/>
        <v>27.943887891913864</v>
      </c>
      <c r="T29" s="102">
        <f t="shared" si="0"/>
        <v>28.364432232187202</v>
      </c>
      <c r="U29" s="103">
        <f t="shared" si="0"/>
        <v>28.793539361072202</v>
      </c>
      <c r="V29" s="102">
        <f t="shared" si="0"/>
        <v>29.221598651836509</v>
      </c>
      <c r="W29" s="104">
        <f t="shared" si="0"/>
        <v>29.653394073144728</v>
      </c>
    </row>
    <row r="30" spans="1:23" x14ac:dyDescent="0.35">
      <c r="A30" s="69">
        <v>170</v>
      </c>
      <c r="B30" s="105">
        <v>0.59379999999999999</v>
      </c>
      <c r="C30" s="106">
        <v>0.59370000000000001</v>
      </c>
      <c r="D30" s="105">
        <v>0.59370000000000001</v>
      </c>
      <c r="E30" s="106">
        <v>0.59360000000000002</v>
      </c>
      <c r="F30" s="105">
        <v>0.59350000000000003</v>
      </c>
      <c r="G30" s="106">
        <v>0.59340000000000004</v>
      </c>
      <c r="H30" s="105">
        <v>0.59330000000000005</v>
      </c>
      <c r="I30" s="106">
        <v>0.59330000000000005</v>
      </c>
      <c r="J30" s="105">
        <v>0.59319999999999995</v>
      </c>
      <c r="K30" s="107">
        <v>0.59309999999999996</v>
      </c>
      <c r="M30" s="69">
        <v>170</v>
      </c>
      <c r="N30" s="98">
        <f t="shared" si="0"/>
        <v>30.088935198310686</v>
      </c>
      <c r="O30" s="108">
        <f t="shared" si="0"/>
        <v>30.528231558809175</v>
      </c>
      <c r="P30" s="98">
        <f t="shared" si="0"/>
        <v>30.976510180427784</v>
      </c>
      <c r="Q30" s="108">
        <f t="shared" si="0"/>
        <v>31.423421607577559</v>
      </c>
      <c r="R30" s="98">
        <f t="shared" si="0"/>
        <v>31.87411727999763</v>
      </c>
      <c r="S30" s="108">
        <f t="shared" si="0"/>
        <v>32.32860656696306</v>
      </c>
      <c r="T30" s="98">
        <f t="shared" si="0"/>
        <v>32.786898797502573</v>
      </c>
      <c r="U30" s="108">
        <f t="shared" si="0"/>
        <v>33.254608284855529</v>
      </c>
      <c r="V30" s="98">
        <f t="shared" si="0"/>
        <v>33.720613732948799</v>
      </c>
      <c r="W30" s="109">
        <f t="shared" si="0"/>
        <v>34.190450546066288</v>
      </c>
    </row>
    <row r="31" spans="1:23" x14ac:dyDescent="0.35">
      <c r="A31" s="69">
        <v>180</v>
      </c>
      <c r="B31" s="105">
        <v>0.59299999999999997</v>
      </c>
      <c r="C31" s="106">
        <v>0.59289999999999998</v>
      </c>
      <c r="D31" s="105">
        <v>0.59289999999999998</v>
      </c>
      <c r="E31" s="106">
        <v>0.59279999999999999</v>
      </c>
      <c r="F31" s="105">
        <v>0.5927</v>
      </c>
      <c r="G31" s="106">
        <v>0.59260000000000002</v>
      </c>
      <c r="H31" s="105">
        <v>0.59260000000000002</v>
      </c>
      <c r="I31" s="106">
        <v>0.59250000000000003</v>
      </c>
      <c r="J31" s="105">
        <v>0.59250000000000003</v>
      </c>
      <c r="K31" s="107">
        <v>0.59240000000000004</v>
      </c>
      <c r="M31" s="69">
        <v>180</v>
      </c>
      <c r="N31" s="98">
        <f t="shared" si="0"/>
        <v>34.66412789716054</v>
      </c>
      <c r="O31" s="108">
        <f t="shared" si="0"/>
        <v>35.141654920422809</v>
      </c>
      <c r="P31" s="98">
        <f t="shared" si="0"/>
        <v>35.629049996439477</v>
      </c>
      <c r="Q31" s="108">
        <f t="shared" si="0"/>
        <v>36.114386498584338</v>
      </c>
      <c r="R31" s="98">
        <f t="shared" si="0"/>
        <v>36.603600527927419</v>
      </c>
      <c r="S31" s="108">
        <f t="shared" si="0"/>
        <v>37.096701068298337</v>
      </c>
      <c r="T31" s="98">
        <f t="shared" si="0"/>
        <v>37.600041993927718</v>
      </c>
      <c r="U31" s="108">
        <f t="shared" si="0"/>
        <v>38.101027984086549</v>
      </c>
      <c r="V31" s="98">
        <f t="shared" si="0"/>
        <v>38.612444771499462</v>
      </c>
      <c r="W31" s="109">
        <f t="shared" si="0"/>
        <v>39.121354463810661</v>
      </c>
    </row>
    <row r="32" spans="1:23" x14ac:dyDescent="0.35">
      <c r="A32" s="69">
        <v>190</v>
      </c>
      <c r="B32" s="105">
        <v>0.59230000000000005</v>
      </c>
      <c r="C32" s="106">
        <v>0.59230000000000005</v>
      </c>
      <c r="D32" s="105">
        <v>0.59219999999999995</v>
      </c>
      <c r="E32" s="106">
        <v>0.59219999999999995</v>
      </c>
      <c r="F32" s="105">
        <v>0.59209999999999996</v>
      </c>
      <c r="G32" s="106">
        <v>0.59199999999999997</v>
      </c>
      <c r="H32" s="105">
        <v>0.59199999999999997</v>
      </c>
      <c r="I32" s="106">
        <v>0.59189999999999998</v>
      </c>
      <c r="J32" s="105">
        <v>0.59189999999999998</v>
      </c>
      <c r="K32" s="107">
        <v>0.59189999999999998</v>
      </c>
      <c r="M32" s="69">
        <v>190</v>
      </c>
      <c r="N32" s="98">
        <f t="shared" si="0"/>
        <v>39.634196417540316</v>
      </c>
      <c r="O32" s="108">
        <f t="shared" si="0"/>
        <v>40.157759369385687</v>
      </c>
      <c r="P32" s="98">
        <f t="shared" si="0"/>
        <v>40.678581203531749</v>
      </c>
      <c r="Q32" s="108">
        <f t="shared" si="0"/>
        <v>41.210321044109087</v>
      </c>
      <c r="R32" s="98">
        <f t="shared" si="0"/>
        <v>41.739160340707286</v>
      </c>
      <c r="S32" s="108">
        <f t="shared" si="0"/>
        <v>42.271976783631942</v>
      </c>
      <c r="T32" s="98">
        <f t="shared" si="0"/>
        <v>42.816011401348817</v>
      </c>
      <c r="U32" s="108">
        <f t="shared" si="0"/>
        <v>43.356900488354462</v>
      </c>
      <c r="V32" s="98">
        <f t="shared" si="0"/>
        <v>43.909211457773047</v>
      </c>
      <c r="W32" s="109">
        <f t="shared" si="0"/>
        <v>44.465722494926176</v>
      </c>
    </row>
    <row r="33" spans="1:23" x14ac:dyDescent="0.35">
      <c r="A33" s="73">
        <v>200</v>
      </c>
      <c r="B33" s="110">
        <v>0.59179999999999999</v>
      </c>
      <c r="C33" s="95">
        <v>0.59179999999999999</v>
      </c>
      <c r="D33" s="96">
        <v>0.5917</v>
      </c>
      <c r="E33" s="95">
        <v>0.5917</v>
      </c>
      <c r="F33" s="96">
        <v>0.59160000000000001</v>
      </c>
      <c r="G33" s="95">
        <v>0.59160000000000001</v>
      </c>
      <c r="H33" s="96">
        <v>0.59150000000000003</v>
      </c>
      <c r="I33" s="95">
        <v>0.59150000000000003</v>
      </c>
      <c r="J33" s="96">
        <v>0.59140000000000004</v>
      </c>
      <c r="K33" s="97">
        <v>0.59130000000000005</v>
      </c>
      <c r="M33" s="73">
        <v>200</v>
      </c>
      <c r="N33" s="111">
        <f t="shared" si="0"/>
        <v>45.018837089450457</v>
      </c>
      <c r="O33" s="78">
        <f t="shared" si="0"/>
        <v>45.583684568508012</v>
      </c>
      <c r="P33" s="77">
        <f t="shared" si="0"/>
        <v>46.144964389947567</v>
      </c>
      <c r="Q33" s="78">
        <f t="shared" si="0"/>
        <v>46.718187607491814</v>
      </c>
      <c r="R33" s="77">
        <f t="shared" si="0"/>
        <v>47.287668973698587</v>
      </c>
      <c r="S33" s="78">
        <f t="shared" si="0"/>
        <v>47.86930699632952</v>
      </c>
      <c r="T33" s="77">
        <f t="shared" si="0"/>
        <v>48.447025982612288</v>
      </c>
      <c r="U33" s="78">
        <f t="shared" si="0"/>
        <v>49.037117650156347</v>
      </c>
      <c r="V33" s="77">
        <f t="shared" si="0"/>
        <v>49.623110092519717</v>
      </c>
      <c r="W33" s="79">
        <f t="shared" si="0"/>
        <v>50.213202020143093</v>
      </c>
    </row>
    <row r="34" spans="1:23" x14ac:dyDescent="0.35">
      <c r="A34" s="64">
        <v>210</v>
      </c>
      <c r="B34" s="99">
        <v>0.59130000000000005</v>
      </c>
      <c r="C34" s="100">
        <v>0.59119999999999995</v>
      </c>
      <c r="D34" s="99">
        <v>0.59119999999999995</v>
      </c>
      <c r="E34" s="100">
        <v>0.59109999999999996</v>
      </c>
      <c r="F34" s="99">
        <v>0.59109999999999996</v>
      </c>
      <c r="G34" s="100">
        <v>0.59099999999999997</v>
      </c>
      <c r="H34" s="99">
        <v>0.59099999999999997</v>
      </c>
      <c r="I34" s="100">
        <v>0.59099999999999997</v>
      </c>
      <c r="J34" s="99">
        <v>0.59089999999999998</v>
      </c>
      <c r="K34" s="101">
        <v>0.59089999999999998</v>
      </c>
      <c r="M34" s="64">
        <v>210</v>
      </c>
      <c r="N34" s="83">
        <f t="shared" si="0"/>
        <v>50.815995519468238</v>
      </c>
      <c r="O34" s="84">
        <f t="shared" si="0"/>
        <v>51.414413485475286</v>
      </c>
      <c r="P34" s="83">
        <f t="shared" si="0"/>
        <v>52.025756025866706</v>
      </c>
      <c r="Q34" s="84">
        <f t="shared" si="0"/>
        <v>52.632535278200223</v>
      </c>
      <c r="R34" s="83">
        <f t="shared" si="0"/>
        <v>53.252464926487185</v>
      </c>
      <c r="S34" s="84">
        <f t="shared" si="0"/>
        <v>53.86764048455148</v>
      </c>
      <c r="T34" s="83">
        <f t="shared" si="0"/>
        <v>54.496195094327277</v>
      </c>
      <c r="U34" s="84">
        <f t="shared" si="0"/>
        <v>55.129129861860939</v>
      </c>
      <c r="V34" s="83">
        <f t="shared" si="0"/>
        <v>55.757018966338272</v>
      </c>
      <c r="W34" s="85">
        <f t="shared" si="0"/>
        <v>56.398635825785441</v>
      </c>
    </row>
    <row r="35" spans="1:23" x14ac:dyDescent="0.35">
      <c r="A35" s="69">
        <v>220</v>
      </c>
      <c r="B35" s="105">
        <v>0.59079999999999999</v>
      </c>
      <c r="C35" s="106">
        <v>0.59079999999999999</v>
      </c>
      <c r="D35" s="105">
        <v>0.59079999999999999</v>
      </c>
      <c r="E35" s="106">
        <v>0.5907</v>
      </c>
      <c r="F35" s="105">
        <v>0.5907</v>
      </c>
      <c r="G35" s="106">
        <v>0.59060000000000001</v>
      </c>
      <c r="H35" s="105">
        <v>0.59060000000000001</v>
      </c>
      <c r="I35" s="106">
        <v>0.59060000000000001</v>
      </c>
      <c r="J35" s="105">
        <v>0.59050000000000002</v>
      </c>
      <c r="K35" s="107">
        <v>0.59050000000000002</v>
      </c>
      <c r="M35" s="69">
        <v>220</v>
      </c>
      <c r="N35" s="89">
        <f t="shared" si="0"/>
        <v>57.035008549022663</v>
      </c>
      <c r="O35" s="90">
        <f t="shared" si="0"/>
        <v>57.685344836474343</v>
      </c>
      <c r="P35" s="89">
        <f t="shared" si="0"/>
        <v>58.340110188663907</v>
      </c>
      <c r="Q35" s="90">
        <f t="shared" si="0"/>
        <v>58.98932827177812</v>
      </c>
      <c r="R35" s="89">
        <f t="shared" si="0"/>
        <v>59.652869427244092</v>
      </c>
      <c r="S35" s="90">
        <f t="shared" si="0"/>
        <v>60.310657092519492</v>
      </c>
      <c r="T35" s="89">
        <f t="shared" si="0"/>
        <v>60.983010886394446</v>
      </c>
      <c r="U35" s="90">
        <f t="shared" si="0"/>
        <v>61.659842051197849</v>
      </c>
      <c r="V35" s="89">
        <f t="shared" si="0"/>
        <v>62.330604917785429</v>
      </c>
      <c r="W35" s="91">
        <f t="shared" si="0"/>
        <v>63.016304365149693</v>
      </c>
    </row>
    <row r="36" spans="1:23" x14ac:dyDescent="0.35">
      <c r="A36" s="69">
        <v>230</v>
      </c>
      <c r="B36" s="105">
        <v>0.59040000000000004</v>
      </c>
      <c r="C36" s="106">
        <v>0.59040000000000004</v>
      </c>
      <c r="D36" s="105">
        <v>0.59040000000000004</v>
      </c>
      <c r="E36" s="106">
        <v>0.59030000000000005</v>
      </c>
      <c r="F36" s="105">
        <v>0.59030000000000005</v>
      </c>
      <c r="G36" s="106">
        <v>0.59019999999999995</v>
      </c>
      <c r="H36" s="105">
        <v>0.59019999999999995</v>
      </c>
      <c r="I36" s="106">
        <v>0.59019999999999995</v>
      </c>
      <c r="J36" s="105">
        <v>0.59009999999999996</v>
      </c>
      <c r="K36" s="107">
        <v>0.59009999999999996</v>
      </c>
      <c r="M36" s="69">
        <v>230</v>
      </c>
      <c r="N36" s="89">
        <f t="shared" si="0"/>
        <v>63.695721468754577</v>
      </c>
      <c r="O36" s="90">
        <f t="shared" si="0"/>
        <v>64.390325548497785</v>
      </c>
      <c r="P36" s="89">
        <f t="shared" si="0"/>
        <v>65.089454723845122</v>
      </c>
      <c r="Q36" s="90">
        <f t="shared" si="0"/>
        <v>65.781974957882412</v>
      </c>
      <c r="R36" s="89">
        <f t="shared" si="0"/>
        <v>66.490063701378162</v>
      </c>
      <c r="S36" s="90">
        <f t="shared" si="0"/>
        <v>67.191321557633813</v>
      </c>
      <c r="T36" s="89">
        <f t="shared" si="0"/>
        <v>67.908405748593069</v>
      </c>
      <c r="U36" s="90">
        <f t="shared" si="0"/>
        <v>68.630062196560047</v>
      </c>
      <c r="V36" s="89">
        <f t="shared" si="0"/>
        <v>69.34454925661052</v>
      </c>
      <c r="W36" s="91">
        <f t="shared" si="0"/>
        <v>70.075255400966853</v>
      </c>
    </row>
    <row r="37" spans="1:23" x14ac:dyDescent="0.35">
      <c r="A37" s="69">
        <v>240</v>
      </c>
      <c r="B37" s="105">
        <v>0.59009999999999996</v>
      </c>
      <c r="C37" s="106">
        <v>0.59</v>
      </c>
      <c r="D37" s="105">
        <v>0.59</v>
      </c>
      <c r="E37" s="106">
        <v>0.59</v>
      </c>
      <c r="F37" s="105">
        <v>0.58989999999999998</v>
      </c>
      <c r="G37" s="106">
        <v>0.58989999999999998</v>
      </c>
      <c r="H37" s="105">
        <v>0.58979999999999999</v>
      </c>
      <c r="I37" s="106">
        <v>0.58979999999999999</v>
      </c>
      <c r="J37" s="105">
        <v>0.58979999999999999</v>
      </c>
      <c r="K37" s="107">
        <v>0.58979999999999999</v>
      </c>
      <c r="M37" s="69">
        <v>240</v>
      </c>
      <c r="N37" s="89">
        <f t="shared" si="0"/>
        <v>70.810561991952468</v>
      </c>
      <c r="O37" s="90">
        <f t="shared" si="0"/>
        <v>71.538353499239463</v>
      </c>
      <c r="P37" s="89">
        <f t="shared" si="0"/>
        <v>72.282763635263905</v>
      </c>
      <c r="Q37" s="90">
        <f t="shared" si="0"/>
        <v>73.031802216531318</v>
      </c>
      <c r="R37" s="89">
        <f t="shared" si="0"/>
        <v>73.772972782744617</v>
      </c>
      <c r="S37" s="90">
        <f t="shared" si="0"/>
        <v>74.531168364525811</v>
      </c>
      <c r="T37" s="89">
        <f t="shared" si="0"/>
        <v>75.281256340900413</v>
      </c>
      <c r="U37" s="90">
        <f t="shared" si="0"/>
        <v>76.048643818401189</v>
      </c>
      <c r="V37" s="89">
        <f t="shared" si="0"/>
        <v>76.820705726181671</v>
      </c>
      <c r="W37" s="91">
        <f t="shared" si="0"/>
        <v>77.597451517106208</v>
      </c>
    </row>
    <row r="38" spans="1:23" x14ac:dyDescent="0.35">
      <c r="A38" s="73">
        <v>250</v>
      </c>
      <c r="B38" s="96">
        <v>0.58979999999999999</v>
      </c>
      <c r="C38" s="95">
        <v>0.58979999999999999</v>
      </c>
      <c r="D38" s="96">
        <v>0.58979999999999999</v>
      </c>
      <c r="E38" s="95">
        <v>0.5897</v>
      </c>
      <c r="F38" s="96">
        <v>0.5897</v>
      </c>
      <c r="G38" s="95">
        <v>0.5897</v>
      </c>
      <c r="H38" s="96">
        <v>0.5897</v>
      </c>
      <c r="I38" s="95">
        <v>0.5897</v>
      </c>
      <c r="J38" s="96">
        <v>0.58960000000000001</v>
      </c>
      <c r="K38" s="97">
        <v>0.58960000000000001</v>
      </c>
      <c r="M38" s="73">
        <v>250</v>
      </c>
      <c r="N38" s="74">
        <f t="shared" si="0"/>
        <v>78.378890624999997</v>
      </c>
      <c r="O38" s="75">
        <f t="shared" si="0"/>
        <v>79.165032464763712</v>
      </c>
      <c r="P38" s="74">
        <f t="shared" si="0"/>
        <v>79.955886432486892</v>
      </c>
      <c r="Q38" s="75">
        <f t="shared" si="0"/>
        <v>80.737770575972959</v>
      </c>
      <c r="R38" s="74">
        <f t="shared" si="0"/>
        <v>81.537941222060653</v>
      </c>
      <c r="S38" s="75">
        <f t="shared" si="0"/>
        <v>82.342851268930261</v>
      </c>
      <c r="T38" s="74">
        <f t="shared" si="0"/>
        <v>83.152510036958262</v>
      </c>
      <c r="U38" s="75">
        <f t="shared" si="0"/>
        <v>83.966926828263723</v>
      </c>
      <c r="V38" s="74">
        <f t="shared" si="0"/>
        <v>84.771733088774326</v>
      </c>
      <c r="W38" s="76">
        <f t="shared" si="0"/>
        <v>85.595554035097436</v>
      </c>
    </row>
    <row r="39" spans="1:23" x14ac:dyDescent="0.35">
      <c r="A39" s="64">
        <v>260</v>
      </c>
      <c r="B39" s="99">
        <v>0.58960000000000001</v>
      </c>
      <c r="C39" s="100">
        <v>0.58960000000000001</v>
      </c>
      <c r="D39" s="99">
        <v>0.58950000000000002</v>
      </c>
      <c r="E39" s="100">
        <v>0.58940000000000003</v>
      </c>
      <c r="F39" s="99">
        <v>0.58940000000000003</v>
      </c>
      <c r="G39" s="100">
        <v>0.58940000000000003</v>
      </c>
      <c r="H39" s="99">
        <v>0.58930000000000005</v>
      </c>
      <c r="I39" s="100">
        <v>0.58930000000000005</v>
      </c>
      <c r="J39" s="99">
        <v>0.58919999999999995</v>
      </c>
      <c r="K39" s="101">
        <v>0.58919999999999995</v>
      </c>
      <c r="M39" s="64">
        <v>260</v>
      </c>
      <c r="N39" s="83">
        <f t="shared" si="0"/>
        <v>86.424159991005141</v>
      </c>
      <c r="O39" s="84">
        <f t="shared" si="0"/>
        <v>87.257560185079782</v>
      </c>
      <c r="P39" s="83">
        <f t="shared" si="0"/>
        <v>88.080822212870103</v>
      </c>
      <c r="Q39" s="84">
        <f t="shared" si="0"/>
        <v>88.908610920797983</v>
      </c>
      <c r="R39" s="83">
        <f t="shared" si="0"/>
        <v>89.756161426343965</v>
      </c>
      <c r="S39" s="84">
        <f t="shared" si="0"/>
        <v>90.6085412693661</v>
      </c>
      <c r="T39" s="83">
        <f t="shared" si="0"/>
        <v>91.450241135108911</v>
      </c>
      <c r="U39" s="84">
        <f t="shared" si="0"/>
        <v>92.312160787765791</v>
      </c>
      <c r="V39" s="83">
        <f t="shared" si="0"/>
        <v>93.163124516012189</v>
      </c>
      <c r="W39" s="85">
        <f t="shared" si="0"/>
        <v>94.034617093228135</v>
      </c>
    </row>
    <row r="40" spans="1:23" x14ac:dyDescent="0.35">
      <c r="A40" s="69">
        <v>270</v>
      </c>
      <c r="B40" s="105">
        <v>0.58919999999999995</v>
      </c>
      <c r="C40" s="106">
        <v>0.58909999999999996</v>
      </c>
      <c r="D40" s="105">
        <v>0.59809999999999997</v>
      </c>
      <c r="E40" s="106">
        <v>0.58909999999999996</v>
      </c>
      <c r="F40" s="105">
        <v>0.58909999999999996</v>
      </c>
      <c r="G40" s="106">
        <v>0.58909999999999996</v>
      </c>
      <c r="H40" s="105">
        <v>0.58899999999999997</v>
      </c>
      <c r="I40" s="106">
        <v>0.58899999999999997</v>
      </c>
      <c r="J40" s="105">
        <v>0.58899999999999997</v>
      </c>
      <c r="K40" s="107">
        <v>0.58899999999999997</v>
      </c>
      <c r="M40" s="69">
        <v>270</v>
      </c>
      <c r="N40" s="89">
        <f t="shared" si="0"/>
        <v>94.910982871651569</v>
      </c>
      <c r="O40" s="90">
        <f t="shared" si="0"/>
        <v>95.775972884778398</v>
      </c>
      <c r="P40" s="89">
        <f t="shared" si="0"/>
        <v>98.138718983141032</v>
      </c>
      <c r="Q40" s="90">
        <f t="shared" si="0"/>
        <v>97.5528501847119</v>
      </c>
      <c r="R40" s="89">
        <f t="shared" si="0"/>
        <v>98.448647035088612</v>
      </c>
      <c r="S40" s="90">
        <f t="shared" si="0"/>
        <v>99.349361333437301</v>
      </c>
      <c r="T40" s="89">
        <f t="shared" si="0"/>
        <v>100.2379837116427</v>
      </c>
      <c r="U40" s="90">
        <f t="shared" si="0"/>
        <v>101.14840521478337</v>
      </c>
      <c r="V40" s="89">
        <f t="shared" si="0"/>
        <v>102.06377017367822</v>
      </c>
      <c r="W40" s="91">
        <f t="shared" si="0"/>
        <v>102.98408750350337</v>
      </c>
    </row>
    <row r="41" spans="1:23" x14ac:dyDescent="0.35">
      <c r="A41" s="69">
        <v>280</v>
      </c>
      <c r="B41" s="105">
        <v>0.58899999999999997</v>
      </c>
      <c r="C41" s="106">
        <v>0.58889999999999998</v>
      </c>
      <c r="D41" s="105">
        <v>0.58889999999999998</v>
      </c>
      <c r="E41" s="106">
        <v>0.58889999999999998</v>
      </c>
      <c r="F41" s="105">
        <v>0.58889999999999998</v>
      </c>
      <c r="G41" s="106">
        <v>0.58889999999999998</v>
      </c>
      <c r="H41" s="105">
        <v>0.58879999999999999</v>
      </c>
      <c r="I41" s="106">
        <v>0.58879999999999999</v>
      </c>
      <c r="J41" s="105">
        <v>0.58879999999999999</v>
      </c>
      <c r="K41" s="107">
        <v>0.58879999999999999</v>
      </c>
      <c r="M41" s="69">
        <v>280</v>
      </c>
      <c r="N41" s="89">
        <f t="shared" si="0"/>
        <v>103.90936610341473</v>
      </c>
      <c r="O41" s="90">
        <f t="shared" si="0"/>
        <v>104.82181526158192</v>
      </c>
      <c r="P41" s="89">
        <f t="shared" si="0"/>
        <v>105.75688425317743</v>
      </c>
      <c r="Q41" s="90">
        <f t="shared" si="0"/>
        <v>106.69694027022518</v>
      </c>
      <c r="R41" s="89">
        <f t="shared" si="0"/>
        <v>107.64199214715292</v>
      </c>
      <c r="S41" s="90">
        <f t="shared" si="0"/>
        <v>108.59204870279375</v>
      </c>
      <c r="T41" s="89">
        <f t="shared" si="0"/>
        <v>109.52851675053115</v>
      </c>
      <c r="U41" s="90">
        <f t="shared" si="0"/>
        <v>110.48844602666226</v>
      </c>
      <c r="V41" s="89">
        <f t="shared" si="0"/>
        <v>111.45340549094435</v>
      </c>
      <c r="W41" s="91">
        <f t="shared" si="0"/>
        <v>112.42340389915989</v>
      </c>
    </row>
    <row r="42" spans="1:23" x14ac:dyDescent="0.35">
      <c r="A42" s="69">
        <v>290</v>
      </c>
      <c r="B42" s="105">
        <v>0.58879999999999999</v>
      </c>
      <c r="C42" s="106">
        <v>0.5887</v>
      </c>
      <c r="D42" s="105">
        <v>0.5887</v>
      </c>
      <c r="E42" s="106">
        <v>0.5887</v>
      </c>
      <c r="F42" s="105">
        <v>0.5887</v>
      </c>
      <c r="G42" s="106">
        <v>0.5887</v>
      </c>
      <c r="H42" s="105">
        <v>0.58860000000000001</v>
      </c>
      <c r="I42" s="106">
        <v>0.58860000000000001</v>
      </c>
      <c r="J42" s="105">
        <v>0.58860000000000001</v>
      </c>
      <c r="K42" s="107">
        <v>0.58850000000000002</v>
      </c>
      <c r="M42" s="69">
        <v>290</v>
      </c>
      <c r="N42" s="89">
        <f t="shared" si="0"/>
        <v>113.39844999190335</v>
      </c>
      <c r="O42" s="90">
        <f t="shared" si="0"/>
        <v>114.35912678941312</v>
      </c>
      <c r="P42" s="89">
        <f t="shared" si="0"/>
        <v>115.34412709476706</v>
      </c>
      <c r="Q42" s="90">
        <f t="shared" si="0"/>
        <v>116.33420035436791</v>
      </c>
      <c r="R42" s="89">
        <f t="shared" si="0"/>
        <v>117.32935524736541</v>
      </c>
      <c r="S42" s="90">
        <f t="shared" si="0"/>
        <v>118.32960043811062</v>
      </c>
      <c r="T42" s="89">
        <f t="shared" si="0"/>
        <v>119.31467364968613</v>
      </c>
      <c r="U42" s="90">
        <f t="shared" si="0"/>
        <v>120.32495372896827</v>
      </c>
      <c r="V42" s="89">
        <f t="shared" si="0"/>
        <v>121.34034914194541</v>
      </c>
      <c r="W42" s="91">
        <f t="shared" si="0"/>
        <v>122.34008003426275</v>
      </c>
    </row>
    <row r="43" spans="1:23" x14ac:dyDescent="0.35">
      <c r="A43" s="73">
        <v>300</v>
      </c>
      <c r="B43" s="96">
        <v>0.58850000000000002</v>
      </c>
      <c r="C43" s="95">
        <v>0.58840000000000003</v>
      </c>
      <c r="D43" s="96">
        <v>0.58840000000000003</v>
      </c>
      <c r="E43" s="95">
        <v>0.58840000000000003</v>
      </c>
      <c r="F43" s="96">
        <v>0.58830000000000005</v>
      </c>
      <c r="G43" s="95">
        <v>0.58830000000000005</v>
      </c>
      <c r="H43" s="96">
        <v>0.58830000000000005</v>
      </c>
      <c r="I43" s="95">
        <v>0.58830000000000005</v>
      </c>
      <c r="J43" s="96">
        <v>0.58830000000000005</v>
      </c>
      <c r="K43" s="97">
        <v>0.58819999999999995</v>
      </c>
      <c r="M43" s="73">
        <v>300</v>
      </c>
      <c r="N43" s="74">
        <f t="shared" si="0"/>
        <v>123.36555766075541</v>
      </c>
      <c r="O43" s="75">
        <f t="shared" si="0"/>
        <v>124.3750376798164</v>
      </c>
      <c r="P43" s="74">
        <f t="shared" si="0"/>
        <v>125.41062832586948</v>
      </c>
      <c r="Q43" s="75">
        <f t="shared" si="0"/>
        <v>126.45137543160398</v>
      </c>
      <c r="R43" s="74">
        <f t="shared" si="0"/>
        <v>127.47561905544971</v>
      </c>
      <c r="S43" s="75">
        <f t="shared" si="0"/>
        <v>128.52652602235963</v>
      </c>
      <c r="T43" s="74">
        <f t="shared" si="0"/>
        <v>129.58261411654328</v>
      </c>
      <c r="U43" s="75">
        <f t="shared" si="0"/>
        <v>130.64389182470902</v>
      </c>
      <c r="V43" s="74">
        <f t="shared" si="0"/>
        <v>131.71036761970905</v>
      </c>
      <c r="W43" s="76">
        <f t="shared" si="0"/>
        <v>132.75947949486539</v>
      </c>
    </row>
    <row r="44" spans="1:23" x14ac:dyDescent="0.35">
      <c r="A44" s="64">
        <v>310</v>
      </c>
      <c r="B44" s="99">
        <v>0.58819999999999995</v>
      </c>
      <c r="C44" s="100">
        <v>0.58819999999999995</v>
      </c>
      <c r="D44" s="99">
        <v>0.58819999999999995</v>
      </c>
      <c r="E44" s="100">
        <v>0.58819999999999995</v>
      </c>
      <c r="F44" s="99">
        <v>0.58809999999999996</v>
      </c>
      <c r="G44" s="100">
        <v>0.58809999999999996</v>
      </c>
      <c r="H44" s="99">
        <v>0.58809999999999996</v>
      </c>
      <c r="I44" s="100">
        <v>0.58809999999999996</v>
      </c>
      <c r="J44" s="99">
        <v>0.58809999999999996</v>
      </c>
      <c r="K44" s="101">
        <v>0.58809999999999996</v>
      </c>
      <c r="M44" s="64">
        <v>310</v>
      </c>
      <c r="N44" s="83">
        <f t="shared" si="0"/>
        <v>133.83619377459442</v>
      </c>
      <c r="O44" s="84">
        <f t="shared" si="0"/>
        <v>134.91813058936864</v>
      </c>
      <c r="P44" s="83">
        <f t="shared" si="0"/>
        <v>136.00529835585689</v>
      </c>
      <c r="Q44" s="84">
        <f t="shared" si="0"/>
        <v>137.09770547720714</v>
      </c>
      <c r="R44" s="83">
        <f t="shared" si="0"/>
        <v>138.17186572217582</v>
      </c>
      <c r="S44" s="84">
        <f t="shared" ref="S44:W50" si="1">($N$6*G44*((($M44+S$12)/1000)^$N$8)*3600)</f>
        <v>139.27458920281663</v>
      </c>
      <c r="T44" s="83">
        <f t="shared" si="1"/>
        <v>140.38257627226912</v>
      </c>
      <c r="U44" s="84">
        <f t="shared" si="1"/>
        <v>141.49583527882305</v>
      </c>
      <c r="V44" s="83">
        <f t="shared" si="1"/>
        <v>142.61437455756888</v>
      </c>
      <c r="W44" s="85">
        <f t="shared" si="1"/>
        <v>143.73820243046052</v>
      </c>
    </row>
    <row r="45" spans="1:23" x14ac:dyDescent="0.35">
      <c r="A45" s="69">
        <v>320</v>
      </c>
      <c r="B45" s="105">
        <v>0.58809999999999996</v>
      </c>
      <c r="C45" s="106">
        <v>0.58809999999999996</v>
      </c>
      <c r="D45" s="105">
        <v>0.58799999999999997</v>
      </c>
      <c r="E45" s="106">
        <v>0.58799999999999997</v>
      </c>
      <c r="F45" s="105">
        <v>0.58799999999999997</v>
      </c>
      <c r="G45" s="106">
        <v>0.58799999999999997</v>
      </c>
      <c r="H45" s="105">
        <v>0.58799999999999997</v>
      </c>
      <c r="I45" s="106">
        <v>0.58799999999999997</v>
      </c>
      <c r="J45" s="105">
        <v>0.58799999999999997</v>
      </c>
      <c r="K45" s="107">
        <v>0.58799999999999997</v>
      </c>
      <c r="M45" s="69">
        <v>320</v>
      </c>
      <c r="N45" s="89">
        <f t="shared" ref="N45:R51" si="2">($N$6*B45*((($M45+N$12)/1000)^$N$8)*3600)</f>
        <v>144.86732720637755</v>
      </c>
      <c r="O45" s="90">
        <f t="shared" si="2"/>
        <v>146.00175718118615</v>
      </c>
      <c r="P45" s="89">
        <f t="shared" si="2"/>
        <v>147.11648082813579</v>
      </c>
      <c r="Q45" s="90">
        <f t="shared" si="2"/>
        <v>148.26135133071011</v>
      </c>
      <c r="R45" s="89">
        <f t="shared" si="2"/>
        <v>149.41155093599284</v>
      </c>
      <c r="S45" s="90">
        <f t="shared" si="1"/>
        <v>150.56708788700044</v>
      </c>
      <c r="T45" s="89">
        <f t="shared" si="1"/>
        <v>151.72797041403848</v>
      </c>
      <c r="U45" s="90">
        <f t="shared" si="1"/>
        <v>152.89420673476008</v>
      </c>
      <c r="V45" s="89">
        <f t="shared" si="1"/>
        <v>154.0658050542242</v>
      </c>
      <c r="W45" s="91">
        <f t="shared" si="1"/>
        <v>155.24277356495361</v>
      </c>
    </row>
    <row r="46" spans="1:23" x14ac:dyDescent="0.35">
      <c r="A46" s="69">
        <v>330</v>
      </c>
      <c r="B46" s="105">
        <v>0.58799999999999997</v>
      </c>
      <c r="C46" s="106">
        <v>0.58799999999999997</v>
      </c>
      <c r="D46" s="105">
        <v>0.58789999999999998</v>
      </c>
      <c r="E46" s="106">
        <v>0.58789999999999998</v>
      </c>
      <c r="F46" s="105">
        <v>0.58789999999999998</v>
      </c>
      <c r="G46" s="106">
        <v>0.58789999999999998</v>
      </c>
      <c r="H46" s="105">
        <v>0.58789999999999998</v>
      </c>
      <c r="I46" s="106">
        <v>0.58789999999999998</v>
      </c>
      <c r="J46" s="105">
        <v>0.58789999999999998</v>
      </c>
      <c r="K46" s="107">
        <v>0.58789999999999998</v>
      </c>
      <c r="M46" s="69">
        <v>330</v>
      </c>
      <c r="N46" s="89">
        <f t="shared" si="2"/>
        <v>156.4251204469916</v>
      </c>
      <c r="O46" s="90">
        <f t="shared" si="2"/>
        <v>157.61285386795944</v>
      </c>
      <c r="P46" s="89">
        <f t="shared" si="2"/>
        <v>158.77897416304722</v>
      </c>
      <c r="Q46" s="90">
        <f t="shared" si="2"/>
        <v>159.97730128353612</v>
      </c>
      <c r="R46" s="89">
        <f t="shared" si="2"/>
        <v>161.18103845161403</v>
      </c>
      <c r="S46" s="90">
        <f t="shared" si="1"/>
        <v>162.39019378439235</v>
      </c>
      <c r="T46" s="89">
        <f t="shared" si="1"/>
        <v>163.60477538684009</v>
      </c>
      <c r="U46" s="90">
        <f t="shared" si="1"/>
        <v>164.82479135183812</v>
      </c>
      <c r="V46" s="89">
        <f t="shared" si="1"/>
        <v>166.05024976023344</v>
      </c>
      <c r="W46" s="91">
        <f t="shared" si="1"/>
        <v>167.28115868089236</v>
      </c>
    </row>
    <row r="47" spans="1:23" x14ac:dyDescent="0.35">
      <c r="A47" s="69">
        <v>340</v>
      </c>
      <c r="B47" s="105">
        <v>0.58789999999999998</v>
      </c>
      <c r="C47" s="106">
        <v>0.58789999999999998</v>
      </c>
      <c r="D47" s="105">
        <v>0.58779999999999999</v>
      </c>
      <c r="E47" s="106">
        <v>0.58779999999999999</v>
      </c>
      <c r="F47" s="105">
        <v>0.58779999999999999</v>
      </c>
      <c r="G47" s="106">
        <v>0.58779999999999999</v>
      </c>
      <c r="H47" s="105">
        <v>0.58779999999999999</v>
      </c>
      <c r="I47" s="106">
        <v>0.58779999999999999</v>
      </c>
      <c r="J47" s="105">
        <v>0.58779999999999999</v>
      </c>
      <c r="K47" s="107">
        <v>0.58779999999999999</v>
      </c>
      <c r="M47" s="69">
        <v>340</v>
      </c>
      <c r="N47" s="89">
        <f t="shared" si="2"/>
        <v>168.517526170754</v>
      </c>
      <c r="O47" s="90">
        <f t="shared" si="2"/>
        <v>169.75936027488245</v>
      </c>
      <c r="P47" s="89">
        <f t="shared" si="2"/>
        <v>170.97758131278835</v>
      </c>
      <c r="Q47" s="90">
        <f t="shared" si="2"/>
        <v>172.23015963739979</v>
      </c>
      <c r="R47" s="89">
        <f t="shared" si="2"/>
        <v>173.48822770679683</v>
      </c>
      <c r="S47" s="90">
        <f t="shared" si="1"/>
        <v>174.7517935177041</v>
      </c>
      <c r="T47" s="89">
        <f t="shared" si="1"/>
        <v>176.02086505523178</v>
      </c>
      <c r="U47" s="90">
        <f t="shared" si="1"/>
        <v>177.29545029292552</v>
      </c>
      <c r="V47" s="89">
        <f t="shared" si="1"/>
        <v>178.57555719281712</v>
      </c>
      <c r="W47" s="91">
        <f t="shared" si="1"/>
        <v>179.8611937054734</v>
      </c>
    </row>
    <row r="48" spans="1:23" x14ac:dyDescent="0.35">
      <c r="A48" s="73">
        <v>350</v>
      </c>
      <c r="B48" s="96">
        <v>0.5877</v>
      </c>
      <c r="C48" s="95">
        <v>0.5877</v>
      </c>
      <c r="D48" s="96">
        <v>0.5877</v>
      </c>
      <c r="E48" s="95">
        <v>0.5877</v>
      </c>
      <c r="F48" s="96">
        <v>0.5877</v>
      </c>
      <c r="G48" s="95">
        <v>0.58760000000000001</v>
      </c>
      <c r="H48" s="96">
        <v>0.58760000000000001</v>
      </c>
      <c r="I48" s="95">
        <v>0.58760000000000001</v>
      </c>
      <c r="J48" s="96">
        <v>0.58760000000000001</v>
      </c>
      <c r="K48" s="97">
        <v>0.58760000000000001</v>
      </c>
      <c r="M48" s="73">
        <v>350</v>
      </c>
      <c r="N48" s="74">
        <f t="shared" si="2"/>
        <v>181.12154906168155</v>
      </c>
      <c r="O48" s="75">
        <f t="shared" si="2"/>
        <v>182.41804800038707</v>
      </c>
      <c r="P48" s="74">
        <f t="shared" si="2"/>
        <v>183.72009939048769</v>
      </c>
      <c r="Q48" s="75">
        <f t="shared" si="2"/>
        <v>185.0277111358381</v>
      </c>
      <c r="R48" s="74">
        <f t="shared" si="2"/>
        <v>186.34089112907392</v>
      </c>
      <c r="S48" s="75">
        <f t="shared" si="1"/>
        <v>187.62771605423688</v>
      </c>
      <c r="T48" s="74">
        <f t="shared" si="1"/>
        <v>188.95183083362883</v>
      </c>
      <c r="U48" s="75">
        <f t="shared" si="1"/>
        <v>190.28153652049099</v>
      </c>
      <c r="V48" s="74">
        <f t="shared" si="1"/>
        <v>191.61684096172021</v>
      </c>
      <c r="W48" s="76">
        <f t="shared" si="1"/>
        <v>192.95775199323049</v>
      </c>
    </row>
    <row r="49" spans="1:23" x14ac:dyDescent="0.35">
      <c r="A49" s="64">
        <v>360</v>
      </c>
      <c r="B49" s="99">
        <v>0.58750000000000002</v>
      </c>
      <c r="C49" s="100">
        <v>0.58750000000000002</v>
      </c>
      <c r="D49" s="99">
        <v>0.58750000000000002</v>
      </c>
      <c r="E49" s="100">
        <v>0.58750000000000002</v>
      </c>
      <c r="F49" s="99">
        <v>0.58760000000000001</v>
      </c>
      <c r="G49" s="100">
        <v>0.58740000000000003</v>
      </c>
      <c r="H49" s="99">
        <v>0.58740000000000003</v>
      </c>
      <c r="I49" s="100">
        <v>0.58740000000000003</v>
      </c>
      <c r="J49" s="99">
        <v>0.58740000000000003</v>
      </c>
      <c r="K49" s="101">
        <v>0.58740000000000003</v>
      </c>
      <c r="M49" s="64">
        <v>360</v>
      </c>
      <c r="N49" s="83">
        <f t="shared" si="2"/>
        <v>194.27121</v>
      </c>
      <c r="O49" s="84">
        <f t="shared" si="2"/>
        <v>195.62312756248804</v>
      </c>
      <c r="P49" s="83">
        <f t="shared" si="2"/>
        <v>196.98067419942359</v>
      </c>
      <c r="Q49" s="84">
        <f t="shared" si="2"/>
        <v>198.34385770192205</v>
      </c>
      <c r="R49" s="83">
        <f t="shared" si="2"/>
        <v>199.74667949900004</v>
      </c>
      <c r="S49" s="84">
        <f t="shared" si="1"/>
        <v>201.05293881154958</v>
      </c>
      <c r="T49" s="83">
        <f t="shared" si="1"/>
        <v>202.43284463253872</v>
      </c>
      <c r="U49" s="84">
        <f t="shared" si="1"/>
        <v>203.81841741170291</v>
      </c>
      <c r="V49" s="83">
        <f t="shared" si="1"/>
        <v>205.20966488551247</v>
      </c>
      <c r="W49" s="85">
        <f t="shared" si="1"/>
        <v>206.60659477990419</v>
      </c>
    </row>
    <row r="50" spans="1:23" x14ac:dyDescent="0.35">
      <c r="A50" s="69">
        <v>370</v>
      </c>
      <c r="B50" s="105">
        <v>0.58740000000000003</v>
      </c>
      <c r="C50" s="106">
        <v>0.58740000000000003</v>
      </c>
      <c r="D50" s="105">
        <v>0.58740000000000003</v>
      </c>
      <c r="E50" s="106">
        <v>0.58730000000000004</v>
      </c>
      <c r="F50" s="105">
        <v>0.58730000000000004</v>
      </c>
      <c r="G50" s="106">
        <v>0.58730000000000004</v>
      </c>
      <c r="H50" s="105">
        <v>0.58730000000000004</v>
      </c>
      <c r="I50" s="106">
        <v>0.58730000000000004</v>
      </c>
      <c r="J50" s="105">
        <v>0.58730000000000004</v>
      </c>
      <c r="K50" s="107">
        <v>0.58730000000000004</v>
      </c>
      <c r="M50" s="69">
        <v>370</v>
      </c>
      <c r="N50" s="89">
        <f t="shared" si="2"/>
        <v>208.00921481032532</v>
      </c>
      <c r="O50" s="90">
        <f t="shared" si="2"/>
        <v>209.41753268177496</v>
      </c>
      <c r="P50" s="89">
        <f t="shared" si="2"/>
        <v>210.83155608884789</v>
      </c>
      <c r="Q50" s="90">
        <f t="shared" si="2"/>
        <v>212.21515868569045</v>
      </c>
      <c r="R50" s="89">
        <f t="shared" si="2"/>
        <v>213.64037353400832</v>
      </c>
      <c r="S50" s="90">
        <f t="shared" si="1"/>
        <v>215.07131596448056</v>
      </c>
      <c r="T50" s="89">
        <f t="shared" si="1"/>
        <v>216.50799362919543</v>
      </c>
      <c r="U50" s="90">
        <f t="shared" si="1"/>
        <v>217.95041417004541</v>
      </c>
      <c r="V50" s="89">
        <f t="shared" si="1"/>
        <v>219.39858521876732</v>
      </c>
      <c r="W50" s="91">
        <f t="shared" si="1"/>
        <v>220.8525143969832</v>
      </c>
    </row>
    <row r="51" spans="1:23" x14ac:dyDescent="0.35">
      <c r="A51" s="112">
        <v>380</v>
      </c>
      <c r="B51" s="113">
        <v>0.58720000000000006</v>
      </c>
      <c r="C51" s="114">
        <v>0.58720000000000006</v>
      </c>
      <c r="D51" s="113"/>
      <c r="E51" s="114"/>
      <c r="F51" s="113"/>
      <c r="G51" s="114"/>
      <c r="H51" s="113"/>
      <c r="I51" s="114"/>
      <c r="J51" s="113"/>
      <c r="K51" s="115"/>
      <c r="M51" s="69">
        <v>380</v>
      </c>
      <c r="N51" s="89">
        <f>($N$6*B51*((($M51+N$12)/1000)^$N$8)*3600)</f>
        <v>222.2743560539692</v>
      </c>
      <c r="O51" s="90">
        <f t="shared" si="2"/>
        <v>223.73957478942765</v>
      </c>
      <c r="P51" s="89"/>
      <c r="Q51" s="90"/>
      <c r="R51" s="89"/>
      <c r="S51" s="90"/>
      <c r="T51" s="89"/>
      <c r="U51" s="90"/>
      <c r="V51" s="89"/>
      <c r="W51" s="91"/>
    </row>
    <row r="52" spans="1:23" x14ac:dyDescent="0.35">
      <c r="M52" s="116">
        <v>390</v>
      </c>
      <c r="N52" s="89"/>
      <c r="O52" s="90"/>
      <c r="P52" s="89"/>
      <c r="Q52" s="90"/>
      <c r="R52" s="89"/>
      <c r="S52" s="90"/>
      <c r="T52" s="89"/>
      <c r="U52" s="90"/>
      <c r="V52" s="89"/>
      <c r="W52" s="91"/>
    </row>
    <row r="53" spans="1:23" x14ac:dyDescent="0.35">
      <c r="M53" s="117">
        <v>400</v>
      </c>
      <c r="N53" s="118"/>
      <c r="O53" s="119"/>
      <c r="P53" s="118"/>
      <c r="Q53" s="119"/>
      <c r="R53" s="118"/>
      <c r="S53" s="119"/>
      <c r="T53" s="118"/>
      <c r="U53" s="119"/>
      <c r="V53" s="118"/>
      <c r="W53" s="120"/>
    </row>
    <row r="54" spans="1:23" x14ac:dyDescent="0.35">
      <c r="M54" s="116">
        <v>410</v>
      </c>
      <c r="N54" s="89"/>
      <c r="O54" s="90"/>
      <c r="P54" s="89"/>
      <c r="Q54" s="90"/>
      <c r="R54" s="89"/>
      <c r="S54" s="90"/>
      <c r="T54" s="89"/>
      <c r="U54" s="90"/>
      <c r="V54" s="89"/>
      <c r="W54" s="91"/>
    </row>
    <row r="55" spans="1:23" x14ac:dyDescent="0.35">
      <c r="M55" s="116">
        <v>420</v>
      </c>
      <c r="N55" s="89"/>
      <c r="O55" s="90"/>
      <c r="P55" s="89"/>
      <c r="Q55" s="90"/>
      <c r="R55" s="89"/>
      <c r="S55" s="90"/>
      <c r="T55" s="89"/>
      <c r="U55" s="90"/>
      <c r="V55" s="89"/>
      <c r="W55" s="91"/>
    </row>
    <row r="56" spans="1:23" x14ac:dyDescent="0.35">
      <c r="M56" s="116">
        <v>430</v>
      </c>
      <c r="N56" s="89"/>
      <c r="O56" s="90"/>
      <c r="P56" s="89"/>
      <c r="Q56" s="90"/>
      <c r="R56" s="89"/>
      <c r="S56" s="90"/>
      <c r="T56" s="89"/>
      <c r="U56" s="90"/>
      <c r="V56" s="89"/>
      <c r="W56" s="91"/>
    </row>
    <row r="57" spans="1:23" x14ac:dyDescent="0.35">
      <c r="M57" s="116">
        <v>440</v>
      </c>
      <c r="N57" s="89"/>
      <c r="O57" s="90"/>
      <c r="P57" s="89"/>
      <c r="Q57" s="90"/>
      <c r="R57" s="89"/>
      <c r="S57" s="90"/>
      <c r="T57" s="89"/>
      <c r="U57" s="90"/>
      <c r="V57" s="89"/>
      <c r="W57" s="91"/>
    </row>
    <row r="58" spans="1:23" x14ac:dyDescent="0.35">
      <c r="M58" s="121">
        <v>450</v>
      </c>
      <c r="N58" s="74"/>
      <c r="O58" s="75"/>
      <c r="P58" s="74"/>
      <c r="Q58" s="75"/>
      <c r="R58" s="74"/>
      <c r="S58" s="75"/>
      <c r="T58" s="74"/>
      <c r="U58" s="75"/>
      <c r="V58" s="122"/>
      <c r="W58" s="76"/>
    </row>
    <row r="59" spans="1:23" x14ac:dyDescent="0.35">
      <c r="M59" s="123">
        <v>460</v>
      </c>
      <c r="N59" s="83"/>
      <c r="O59" s="84"/>
      <c r="P59" s="83"/>
      <c r="Q59" s="84"/>
      <c r="R59" s="83"/>
      <c r="S59" s="84"/>
      <c r="T59" s="83"/>
      <c r="U59" s="84"/>
      <c r="V59" s="83"/>
      <c r="W59" s="85"/>
    </row>
    <row r="60" spans="1:23" x14ac:dyDescent="0.35">
      <c r="M60" s="116">
        <v>470</v>
      </c>
      <c r="N60" s="89"/>
      <c r="O60" s="124"/>
      <c r="P60" s="125"/>
      <c r="Q60" s="124"/>
      <c r="R60" s="125"/>
      <c r="S60" s="124"/>
      <c r="T60" s="125"/>
      <c r="U60" s="124"/>
      <c r="V60" s="125"/>
      <c r="W60" s="126"/>
    </row>
    <row r="61" spans="1:23" x14ac:dyDescent="0.35">
      <c r="M61" s="116">
        <v>480</v>
      </c>
      <c r="N61" s="125"/>
      <c r="O61" s="124"/>
      <c r="P61" s="125"/>
      <c r="Q61" s="124"/>
      <c r="R61" s="125"/>
      <c r="S61" s="124"/>
      <c r="T61" s="125"/>
      <c r="U61" s="124"/>
      <c r="V61" s="125"/>
      <c r="W61" s="126"/>
    </row>
    <row r="62" spans="1:23" x14ac:dyDescent="0.35">
      <c r="M62" s="116">
        <v>490</v>
      </c>
      <c r="N62" s="125"/>
      <c r="O62" s="124"/>
      <c r="P62" s="125"/>
      <c r="Q62" s="124"/>
      <c r="R62" s="125"/>
      <c r="S62" s="124"/>
      <c r="T62" s="125"/>
      <c r="U62" s="124"/>
      <c r="V62" s="125"/>
      <c r="W62" s="126"/>
    </row>
    <row r="63" spans="1:23" x14ac:dyDescent="0.35">
      <c r="M63" s="121">
        <v>500</v>
      </c>
      <c r="N63" s="127"/>
      <c r="O63" s="128"/>
      <c r="P63" s="127"/>
      <c r="Q63" s="128"/>
      <c r="R63" s="127"/>
      <c r="S63" s="128"/>
      <c r="T63" s="127"/>
      <c r="U63" s="128"/>
      <c r="V63" s="127"/>
      <c r="W63" s="129"/>
    </row>
    <row r="64" spans="1:23" x14ac:dyDescent="0.35">
      <c r="M64" s="123">
        <v>510</v>
      </c>
      <c r="N64" s="130"/>
      <c r="O64" s="131"/>
      <c r="P64" s="130"/>
      <c r="Q64" s="131"/>
      <c r="R64" s="130"/>
      <c r="S64" s="131"/>
      <c r="T64" s="130"/>
      <c r="U64" s="131"/>
      <c r="V64" s="130"/>
      <c r="W64" s="132"/>
    </row>
    <row r="65" spans="13:23" x14ac:dyDescent="0.35">
      <c r="M65" s="116">
        <v>520</v>
      </c>
      <c r="N65" s="125"/>
      <c r="O65" s="124"/>
      <c r="P65" s="125"/>
      <c r="Q65" s="124"/>
      <c r="R65" s="125"/>
      <c r="S65" s="124"/>
      <c r="T65" s="125"/>
      <c r="U65" s="124"/>
      <c r="V65" s="125"/>
      <c r="W65" s="126"/>
    </row>
    <row r="66" spans="13:23" x14ac:dyDescent="0.35">
      <c r="M66" s="116">
        <v>530</v>
      </c>
      <c r="N66" s="125"/>
      <c r="O66" s="124"/>
      <c r="P66" s="125"/>
      <c r="Q66" s="124"/>
      <c r="R66" s="125"/>
      <c r="S66" s="124"/>
      <c r="T66" s="125"/>
      <c r="U66" s="124"/>
      <c r="V66" s="125"/>
      <c r="W66" s="126"/>
    </row>
    <row r="67" spans="13:23" x14ac:dyDescent="0.35">
      <c r="M67" s="116">
        <v>540</v>
      </c>
      <c r="N67" s="125"/>
      <c r="O67" s="124"/>
      <c r="P67" s="125"/>
      <c r="Q67" s="124"/>
      <c r="R67" s="125"/>
      <c r="S67" s="124"/>
      <c r="T67" s="125"/>
      <c r="U67" s="124"/>
      <c r="V67" s="125"/>
      <c r="W67" s="126"/>
    </row>
    <row r="68" spans="13:23" x14ac:dyDescent="0.35">
      <c r="M68" s="121">
        <v>550</v>
      </c>
      <c r="N68" s="127"/>
      <c r="O68" s="128"/>
      <c r="P68" s="127"/>
      <c r="Q68" s="128"/>
      <c r="R68" s="127"/>
      <c r="S68" s="128"/>
      <c r="T68" s="127"/>
      <c r="U68" s="128"/>
      <c r="V68" s="127"/>
      <c r="W68" s="129"/>
    </row>
    <row r="69" spans="13:23" x14ac:dyDescent="0.35">
      <c r="M69" s="116">
        <v>560</v>
      </c>
      <c r="N69" s="125"/>
      <c r="O69" s="124"/>
      <c r="P69" s="125"/>
      <c r="Q69" s="124"/>
      <c r="R69" s="125"/>
      <c r="S69" s="124"/>
      <c r="T69" s="125"/>
      <c r="U69" s="124"/>
      <c r="V69" s="125"/>
      <c r="W69" s="126"/>
    </row>
    <row r="70" spans="13:23" x14ac:dyDescent="0.35">
      <c r="M70" s="116">
        <v>570</v>
      </c>
      <c r="N70" s="125"/>
      <c r="O70" s="124"/>
      <c r="P70" s="125"/>
      <c r="Q70" s="124"/>
      <c r="R70" s="125"/>
      <c r="S70" s="124"/>
      <c r="T70" s="125"/>
      <c r="U70" s="124"/>
      <c r="V70" s="125"/>
      <c r="W70" s="126"/>
    </row>
    <row r="71" spans="13:23" x14ac:dyDescent="0.35">
      <c r="M71" s="116">
        <v>580</v>
      </c>
      <c r="N71" s="125"/>
      <c r="O71" s="124"/>
      <c r="P71" s="125"/>
      <c r="Q71" s="124"/>
      <c r="R71" s="125"/>
      <c r="S71" s="124"/>
      <c r="T71" s="125"/>
      <c r="U71" s="124"/>
      <c r="V71" s="125"/>
      <c r="W71" s="126"/>
    </row>
    <row r="72" spans="13:23" x14ac:dyDescent="0.35">
      <c r="M72" s="116">
        <v>590</v>
      </c>
      <c r="N72" s="125"/>
      <c r="O72" s="124"/>
      <c r="P72" s="125"/>
      <c r="Q72" s="124"/>
      <c r="R72" s="125"/>
      <c r="S72" s="124"/>
      <c r="T72" s="125"/>
      <c r="U72" s="124"/>
      <c r="V72" s="125"/>
      <c r="W72" s="126"/>
    </row>
    <row r="73" spans="13:23" x14ac:dyDescent="0.35">
      <c r="M73" s="121">
        <v>600</v>
      </c>
      <c r="N73" s="127"/>
      <c r="O73" s="128"/>
      <c r="P73" s="127"/>
      <c r="Q73" s="128"/>
      <c r="R73" s="127"/>
      <c r="S73" s="128"/>
      <c r="T73" s="127"/>
      <c r="U73" s="128"/>
      <c r="V73" s="127"/>
      <c r="W73" s="129"/>
    </row>
    <row r="74" spans="13:23" x14ac:dyDescent="0.35">
      <c r="M74" s="116">
        <v>610</v>
      </c>
      <c r="N74" s="125"/>
      <c r="O74" s="124"/>
      <c r="P74" s="125"/>
      <c r="Q74" s="124"/>
      <c r="R74" s="125"/>
      <c r="S74" s="124"/>
      <c r="T74" s="125"/>
      <c r="U74" s="124"/>
      <c r="V74" s="125"/>
      <c r="W74" s="126"/>
    </row>
    <row r="75" spans="13:23" x14ac:dyDescent="0.35">
      <c r="M75" s="116">
        <v>620</v>
      </c>
      <c r="N75" s="125"/>
      <c r="O75" s="124"/>
      <c r="P75" s="125"/>
      <c r="Q75" s="124"/>
      <c r="R75" s="125"/>
      <c r="S75" s="124"/>
      <c r="T75" s="125"/>
      <c r="U75" s="124"/>
      <c r="V75" s="125"/>
      <c r="W75" s="126"/>
    </row>
    <row r="76" spans="13:23" x14ac:dyDescent="0.35">
      <c r="M76" s="116">
        <v>630</v>
      </c>
      <c r="N76" s="125"/>
      <c r="O76" s="124"/>
      <c r="P76" s="125"/>
      <c r="Q76" s="124"/>
      <c r="R76" s="125"/>
      <c r="S76" s="124"/>
      <c r="T76" s="125"/>
      <c r="U76" s="124"/>
      <c r="V76" s="125"/>
      <c r="W76" s="126"/>
    </row>
    <row r="77" spans="13:23" x14ac:dyDescent="0.35">
      <c r="M77" s="116">
        <v>640</v>
      </c>
      <c r="N77" s="125"/>
      <c r="O77" s="124"/>
      <c r="P77" s="125"/>
      <c r="Q77" s="124"/>
      <c r="R77" s="125"/>
      <c r="S77" s="124"/>
      <c r="T77" s="125"/>
      <c r="U77" s="124"/>
      <c r="V77" s="125"/>
      <c r="W77" s="126"/>
    </row>
    <row r="78" spans="13:23" x14ac:dyDescent="0.35">
      <c r="M78" s="121">
        <v>650</v>
      </c>
      <c r="N78" s="127"/>
      <c r="O78" s="128"/>
      <c r="P78" s="127"/>
      <c r="Q78" s="128"/>
      <c r="R78" s="127"/>
      <c r="S78" s="128"/>
      <c r="T78" s="127"/>
      <c r="U78" s="128"/>
      <c r="V78" s="127"/>
      <c r="W78" s="129"/>
    </row>
    <row r="79" spans="13:23" x14ac:dyDescent="0.35">
      <c r="M79" s="116">
        <v>660</v>
      </c>
      <c r="N79" s="125"/>
      <c r="O79" s="124"/>
      <c r="P79" s="125"/>
      <c r="Q79" s="124"/>
      <c r="R79" s="125"/>
      <c r="S79" s="124"/>
      <c r="T79" s="125"/>
      <c r="U79" s="124"/>
      <c r="V79" s="125"/>
      <c r="W79" s="126"/>
    </row>
    <row r="80" spans="13:23" x14ac:dyDescent="0.35">
      <c r="M80" s="116">
        <v>670</v>
      </c>
      <c r="N80" s="125"/>
      <c r="O80" s="124"/>
      <c r="P80" s="125"/>
      <c r="Q80" s="124"/>
      <c r="R80" s="125"/>
      <c r="S80" s="124"/>
      <c r="T80" s="125"/>
      <c r="U80" s="124"/>
      <c r="V80" s="125"/>
      <c r="W80" s="126"/>
    </row>
    <row r="81" spans="13:23" x14ac:dyDescent="0.35">
      <c r="M81" s="116">
        <v>680</v>
      </c>
      <c r="N81" s="125"/>
      <c r="O81" s="124"/>
      <c r="P81" s="125"/>
      <c r="Q81" s="124"/>
      <c r="R81" s="125"/>
      <c r="S81" s="124"/>
      <c r="T81" s="125"/>
      <c r="U81" s="124"/>
      <c r="V81" s="125"/>
      <c r="W81" s="126"/>
    </row>
    <row r="82" spans="13:23" x14ac:dyDescent="0.35">
      <c r="M82" s="116">
        <v>690</v>
      </c>
      <c r="N82" s="125"/>
      <c r="O82" s="124"/>
      <c r="P82" s="125"/>
      <c r="Q82" s="124"/>
      <c r="R82" s="125"/>
      <c r="S82" s="124"/>
      <c r="T82" s="125"/>
      <c r="U82" s="124"/>
      <c r="V82" s="125"/>
      <c r="W82" s="126"/>
    </row>
    <row r="83" spans="13:23" x14ac:dyDescent="0.35">
      <c r="M83" s="121">
        <v>700</v>
      </c>
      <c r="N83" s="127"/>
      <c r="O83" s="128"/>
      <c r="P83" s="127"/>
      <c r="Q83" s="128"/>
      <c r="R83" s="127"/>
      <c r="S83" s="128"/>
      <c r="T83" s="127"/>
      <c r="U83" s="128"/>
      <c r="V83" s="127"/>
      <c r="W83" s="129"/>
    </row>
    <row r="84" spans="13:23" x14ac:dyDescent="0.35">
      <c r="M84" s="116">
        <v>710</v>
      </c>
      <c r="N84" s="89"/>
      <c r="O84" s="90"/>
      <c r="P84" s="89"/>
      <c r="Q84" s="90"/>
      <c r="R84" s="89"/>
      <c r="S84" s="90"/>
      <c r="T84" s="89"/>
      <c r="U84" s="90"/>
      <c r="V84" s="89"/>
      <c r="W84" s="91"/>
    </row>
    <row r="85" spans="13:23" x14ac:dyDescent="0.35">
      <c r="M85" s="116">
        <v>720</v>
      </c>
      <c r="N85" s="89"/>
      <c r="O85" s="90"/>
      <c r="P85" s="89"/>
      <c r="Q85" s="90"/>
      <c r="R85" s="89"/>
      <c r="S85" s="90"/>
      <c r="T85" s="89"/>
      <c r="U85" s="90"/>
      <c r="V85" s="89"/>
      <c r="W85" s="91"/>
    </row>
    <row r="86" spans="13:23" x14ac:dyDescent="0.35">
      <c r="M86" s="116">
        <v>730</v>
      </c>
      <c r="N86" s="89"/>
      <c r="O86" s="90"/>
      <c r="P86" s="89"/>
      <c r="Q86" s="90"/>
      <c r="R86" s="89"/>
      <c r="S86" s="90"/>
      <c r="T86" s="89"/>
      <c r="U86" s="90"/>
      <c r="V86" s="89"/>
      <c r="W86" s="91"/>
    </row>
    <row r="87" spans="13:23" x14ac:dyDescent="0.35">
      <c r="M87" s="116">
        <v>740</v>
      </c>
      <c r="N87" s="89"/>
      <c r="O87" s="90"/>
      <c r="P87" s="89"/>
      <c r="Q87" s="90"/>
      <c r="R87" s="89"/>
      <c r="S87" s="90"/>
      <c r="T87" s="89"/>
      <c r="U87" s="90"/>
      <c r="V87" s="89"/>
      <c r="W87" s="91"/>
    </row>
    <row r="88" spans="13:23" x14ac:dyDescent="0.35">
      <c r="M88" s="121">
        <v>750</v>
      </c>
      <c r="N88" s="74"/>
      <c r="O88" s="75"/>
      <c r="P88" s="74"/>
      <c r="Q88" s="75"/>
      <c r="R88" s="74"/>
      <c r="S88" s="75"/>
      <c r="T88" s="74"/>
      <c r="U88" s="75"/>
      <c r="V88" s="74"/>
      <c r="W88" s="76"/>
    </row>
    <row r="89" spans="13:23" x14ac:dyDescent="0.35">
      <c r="M89" s="116">
        <v>760</v>
      </c>
      <c r="N89" s="89"/>
      <c r="O89" s="90"/>
      <c r="P89" s="89"/>
      <c r="Q89" s="90"/>
      <c r="R89" s="89"/>
      <c r="S89" s="90"/>
      <c r="T89" s="89"/>
      <c r="U89" s="90"/>
      <c r="V89" s="89"/>
      <c r="W89" s="91"/>
    </row>
    <row r="90" spans="13:23" x14ac:dyDescent="0.35">
      <c r="M90" s="116">
        <v>770</v>
      </c>
      <c r="N90" s="89"/>
      <c r="O90" s="90"/>
      <c r="P90" s="89"/>
      <c r="Q90" s="90"/>
      <c r="R90" s="89"/>
      <c r="S90" s="90"/>
      <c r="T90" s="89"/>
      <c r="U90" s="90"/>
      <c r="V90" s="89"/>
      <c r="W90" s="91"/>
    </row>
    <row r="91" spans="13:23" x14ac:dyDescent="0.35">
      <c r="M91" s="116">
        <v>780</v>
      </c>
      <c r="N91" s="89"/>
      <c r="O91" s="90"/>
      <c r="P91" s="89"/>
      <c r="Q91" s="90"/>
      <c r="R91" s="89"/>
      <c r="S91" s="90"/>
      <c r="T91" s="89"/>
      <c r="U91" s="90"/>
      <c r="V91" s="89"/>
      <c r="W91" s="91"/>
    </row>
    <row r="92" spans="13:23" x14ac:dyDescent="0.35">
      <c r="M92" s="116">
        <v>790</v>
      </c>
      <c r="N92" s="89"/>
      <c r="O92" s="90"/>
      <c r="P92" s="89"/>
      <c r="Q92" s="90"/>
      <c r="R92" s="89"/>
      <c r="S92" s="90"/>
      <c r="T92" s="89"/>
      <c r="U92" s="90"/>
      <c r="V92" s="89"/>
      <c r="W92" s="91"/>
    </row>
    <row r="93" spans="13:23" x14ac:dyDescent="0.35">
      <c r="M93" s="116">
        <v>800</v>
      </c>
      <c r="N93" s="89"/>
      <c r="O93" s="90"/>
      <c r="P93" s="89"/>
      <c r="Q93" s="90"/>
      <c r="R93" s="89"/>
      <c r="S93" s="90"/>
      <c r="T93" s="89"/>
      <c r="U93" s="90"/>
      <c r="V93" s="89"/>
      <c r="W93" s="91"/>
    </row>
    <row r="94" spans="13:23" x14ac:dyDescent="0.35">
      <c r="M94" s="133">
        <v>810</v>
      </c>
      <c r="N94" s="134"/>
      <c r="O94" s="135"/>
      <c r="P94" s="136"/>
      <c r="Q94" s="135"/>
      <c r="R94" s="136"/>
      <c r="S94" s="135"/>
      <c r="T94" s="136"/>
      <c r="U94" s="135"/>
      <c r="V94" s="136"/>
      <c r="W94" s="137"/>
    </row>
    <row r="95" spans="13:23" x14ac:dyDescent="0.35">
      <c r="M95" s="116">
        <v>820</v>
      </c>
      <c r="N95" s="138"/>
      <c r="O95" s="90"/>
      <c r="P95" s="89"/>
      <c r="Q95" s="90"/>
      <c r="R95" s="89"/>
      <c r="S95" s="90"/>
      <c r="T95" s="89"/>
      <c r="U95" s="90"/>
      <c r="V95" s="89"/>
      <c r="W95" s="91"/>
    </row>
    <row r="96" spans="13:23" x14ac:dyDescent="0.35">
      <c r="M96" s="116">
        <v>830</v>
      </c>
      <c r="N96" s="138"/>
      <c r="O96" s="90"/>
      <c r="P96" s="89"/>
      <c r="Q96" s="90"/>
      <c r="R96" s="89"/>
      <c r="S96" s="90"/>
      <c r="T96" s="89"/>
      <c r="U96" s="90"/>
      <c r="V96" s="89"/>
      <c r="W96" s="91"/>
    </row>
    <row r="97" spans="13:23" x14ac:dyDescent="0.35">
      <c r="M97" s="116">
        <v>840</v>
      </c>
      <c r="N97" s="138"/>
      <c r="O97" s="90"/>
      <c r="P97" s="89"/>
      <c r="Q97" s="90"/>
      <c r="R97" s="89"/>
      <c r="S97" s="90"/>
      <c r="T97" s="89"/>
      <c r="U97" s="90"/>
      <c r="V97" s="89"/>
      <c r="W97" s="91"/>
    </row>
    <row r="98" spans="13:23" x14ac:dyDescent="0.35">
      <c r="M98" s="121">
        <v>850</v>
      </c>
      <c r="N98" s="122"/>
      <c r="O98" s="75"/>
      <c r="P98" s="74"/>
      <c r="Q98" s="75"/>
      <c r="R98" s="74"/>
      <c r="S98" s="75"/>
      <c r="T98" s="74"/>
      <c r="U98" s="75"/>
      <c r="V98" s="74"/>
      <c r="W98" s="76"/>
    </row>
    <row r="99" spans="13:23" x14ac:dyDescent="0.35">
      <c r="M99" s="116">
        <v>860</v>
      </c>
      <c r="N99" s="138"/>
      <c r="O99" s="90"/>
      <c r="P99" s="89"/>
      <c r="Q99" s="90"/>
      <c r="R99" s="89"/>
      <c r="S99" s="90"/>
      <c r="T99" s="89"/>
      <c r="U99" s="90"/>
      <c r="V99" s="89"/>
      <c r="W99" s="91"/>
    </row>
    <row r="100" spans="13:23" x14ac:dyDescent="0.35">
      <c r="M100" s="116">
        <v>870</v>
      </c>
      <c r="N100" s="138"/>
      <c r="O100" s="90"/>
      <c r="P100" s="89"/>
      <c r="Q100" s="90"/>
      <c r="R100" s="89"/>
      <c r="S100" s="90"/>
      <c r="T100" s="89"/>
      <c r="U100" s="90"/>
      <c r="V100" s="89"/>
      <c r="W100" s="91"/>
    </row>
    <row r="101" spans="13:23" x14ac:dyDescent="0.35">
      <c r="M101" s="116">
        <v>880</v>
      </c>
      <c r="N101" s="138"/>
      <c r="O101" s="90"/>
      <c r="P101" s="89"/>
      <c r="Q101" s="90"/>
      <c r="R101" s="89"/>
      <c r="S101" s="90"/>
      <c r="T101" s="89"/>
      <c r="U101" s="90"/>
      <c r="V101" s="89"/>
      <c r="W101" s="91"/>
    </row>
    <row r="102" spans="13:23" x14ac:dyDescent="0.35">
      <c r="M102" s="116">
        <v>890</v>
      </c>
      <c r="N102" s="138"/>
      <c r="O102" s="90"/>
      <c r="P102" s="89"/>
      <c r="Q102" s="90"/>
      <c r="R102" s="89"/>
      <c r="S102" s="90"/>
      <c r="T102" s="89"/>
      <c r="U102" s="90"/>
      <c r="V102" s="89"/>
      <c r="W102" s="91"/>
    </row>
    <row r="103" spans="13:23" x14ac:dyDescent="0.35">
      <c r="M103" s="121">
        <v>900</v>
      </c>
      <c r="N103" s="122"/>
      <c r="O103" s="75"/>
      <c r="P103" s="74"/>
      <c r="Q103" s="75"/>
      <c r="R103" s="74"/>
      <c r="S103" s="75"/>
      <c r="T103" s="74"/>
      <c r="U103" s="75"/>
      <c r="V103" s="74"/>
      <c r="W103" s="76"/>
    </row>
    <row r="104" spans="13:23" x14ac:dyDescent="0.35">
      <c r="M104" s="116">
        <v>910</v>
      </c>
      <c r="N104" s="138"/>
      <c r="O104" s="90"/>
      <c r="P104" s="89"/>
      <c r="Q104" s="90"/>
      <c r="R104" s="89"/>
      <c r="S104" s="90"/>
      <c r="T104" s="89"/>
      <c r="U104" s="90"/>
      <c r="V104" s="89"/>
      <c r="W104" s="91"/>
    </row>
    <row r="105" spans="13:23" x14ac:dyDescent="0.35">
      <c r="M105" s="116">
        <v>920</v>
      </c>
      <c r="N105" s="138"/>
      <c r="O105" s="90"/>
      <c r="P105" s="89"/>
      <c r="Q105" s="90"/>
      <c r="R105" s="89"/>
      <c r="S105" s="90"/>
      <c r="T105" s="89"/>
      <c r="U105" s="90"/>
      <c r="V105" s="89"/>
      <c r="W105" s="91"/>
    </row>
    <row r="106" spans="13:23" x14ac:dyDescent="0.35">
      <c r="M106" s="116">
        <v>930</v>
      </c>
      <c r="N106" s="138"/>
      <c r="O106" s="90"/>
      <c r="P106" s="89"/>
      <c r="Q106" s="90"/>
      <c r="R106" s="89"/>
      <c r="S106" s="90"/>
      <c r="T106" s="89"/>
      <c r="U106" s="90"/>
      <c r="V106" s="89"/>
      <c r="W106" s="91"/>
    </row>
    <row r="107" spans="13:23" x14ac:dyDescent="0.35">
      <c r="M107" s="116">
        <v>940</v>
      </c>
      <c r="N107" s="138"/>
      <c r="O107" s="90"/>
      <c r="P107" s="89"/>
      <c r="Q107" s="90"/>
      <c r="R107" s="89"/>
      <c r="S107" s="90"/>
      <c r="T107" s="89"/>
      <c r="U107" s="90"/>
      <c r="V107" s="89"/>
      <c r="W107" s="91"/>
    </row>
    <row r="108" spans="13:23" x14ac:dyDescent="0.35">
      <c r="M108" s="121">
        <v>950</v>
      </c>
      <c r="N108" s="122"/>
      <c r="O108" s="75"/>
      <c r="P108" s="74"/>
      <c r="Q108" s="75"/>
      <c r="R108" s="74"/>
      <c r="S108" s="75"/>
      <c r="T108" s="74"/>
      <c r="U108" s="75"/>
      <c r="V108" s="74"/>
      <c r="W108" s="76"/>
    </row>
    <row r="109" spans="13:23" x14ac:dyDescent="0.35">
      <c r="M109" s="116">
        <v>960</v>
      </c>
      <c r="N109" s="138"/>
      <c r="O109" s="90"/>
      <c r="P109" s="89"/>
      <c r="Q109" s="90"/>
      <c r="R109" s="89"/>
      <c r="S109" s="90"/>
      <c r="T109" s="89"/>
      <c r="U109" s="90"/>
      <c r="V109" s="89"/>
      <c r="W109" s="91"/>
    </row>
    <row r="110" spans="13:23" x14ac:dyDescent="0.35">
      <c r="M110" s="116">
        <v>970</v>
      </c>
      <c r="N110" s="138"/>
      <c r="O110" s="90"/>
      <c r="P110" s="89"/>
      <c r="Q110" s="90"/>
      <c r="R110" s="89"/>
      <c r="S110" s="90"/>
      <c r="T110" s="89"/>
      <c r="U110" s="90"/>
      <c r="V110" s="89"/>
      <c r="W110" s="91"/>
    </row>
    <row r="111" spans="13:23" x14ac:dyDescent="0.35">
      <c r="M111" s="116">
        <v>980</v>
      </c>
      <c r="N111" s="138"/>
      <c r="O111" s="90"/>
      <c r="P111" s="89"/>
      <c r="Q111" s="90"/>
      <c r="R111" s="89"/>
      <c r="S111" s="90"/>
      <c r="T111" s="89"/>
      <c r="U111" s="90"/>
      <c r="V111" s="89"/>
      <c r="W111" s="91"/>
    </row>
    <row r="112" spans="13:23" x14ac:dyDescent="0.35">
      <c r="M112" s="116">
        <v>990</v>
      </c>
      <c r="N112" s="138"/>
      <c r="O112" s="90"/>
      <c r="P112" s="89"/>
      <c r="Q112" s="90"/>
      <c r="R112" s="89"/>
      <c r="S112" s="90"/>
      <c r="T112" s="89"/>
      <c r="U112" s="90"/>
      <c r="V112" s="89"/>
      <c r="W112" s="91"/>
    </row>
    <row r="113" spans="13:23" x14ac:dyDescent="0.35">
      <c r="M113" s="117">
        <v>1000</v>
      </c>
      <c r="N113" s="139"/>
      <c r="O113" s="119"/>
      <c r="P113" s="118"/>
      <c r="Q113" s="119"/>
      <c r="R113" s="118"/>
      <c r="S113" s="119"/>
      <c r="T113" s="118"/>
      <c r="U113" s="119"/>
      <c r="V113" s="118"/>
      <c r="W113" s="120"/>
    </row>
  </sheetData>
  <sheetProtection algorithmName="SHA-512" hashValue="04AQ65QPDocrWgp3hAw/ifScQgQ2uMZO0nzsxbw4VqxeeZzEe0tsLEqRn+C+Dm6Qyr4yPM7Ktfswit3FKbRRjQ==" saltValue="JnSjm189Kn1AQ2a4QME/sA==" spinCount="100000" sheet="1" objects="1" scenarios="1" selectLockedCells="1"/>
  <mergeCells count="5">
    <mergeCell ref="V9:W9"/>
    <mergeCell ref="J6:K6"/>
    <mergeCell ref="M5:Q5"/>
    <mergeCell ref="R5:U5"/>
    <mergeCell ref="V5:W5"/>
  </mergeCells>
  <pageMargins left="0.75" right="0.75" top="1" bottom="1" header="0.5" footer="0.5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13"/>
  <sheetViews>
    <sheetView tabSelected="1" topLeftCell="M1" zoomScaleNormal="100" workbookViewId="0">
      <selection activeCell="Y6" sqref="Y6"/>
    </sheetView>
  </sheetViews>
  <sheetFormatPr defaultColWidth="9" defaultRowHeight="15.5" outlineLevelCol="1" x14ac:dyDescent="0.35"/>
  <cols>
    <col min="1" max="12" width="9" style="3" hidden="1" customWidth="1" outlineLevel="1"/>
    <col min="13" max="13" width="10.83203125" style="3" customWidth="1" collapsed="1"/>
    <col min="14" max="14" width="14.83203125" style="3" customWidth="1"/>
    <col min="15" max="17" width="9" style="3"/>
    <col min="18" max="18" width="10.1640625" style="3" customWidth="1"/>
    <col min="19" max="20" width="9" style="3"/>
    <col min="21" max="21" width="9.75" style="3" customWidth="1"/>
    <col min="22" max="22" width="11" style="3" customWidth="1"/>
    <col min="23" max="16384" width="9" style="3"/>
  </cols>
  <sheetData>
    <row r="1" spans="1:23" x14ac:dyDescent="0.3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M1" s="1" t="s">
        <v>17</v>
      </c>
      <c r="N1" s="2"/>
      <c r="O1" s="2"/>
      <c r="P1" s="2"/>
      <c r="Q1" s="2"/>
      <c r="R1" s="2"/>
      <c r="S1" s="2"/>
      <c r="T1" s="2"/>
      <c r="U1" s="2"/>
      <c r="V1" s="2"/>
      <c r="W1" s="160" t="s">
        <v>45</v>
      </c>
    </row>
    <row r="2" spans="1:23" x14ac:dyDescent="0.3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M2" s="1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M3" s="4"/>
      <c r="N3" s="5"/>
      <c r="O3" s="5"/>
      <c r="P3" s="5"/>
      <c r="Q3" s="140" t="s">
        <v>14</v>
      </c>
      <c r="R3" s="5"/>
      <c r="S3" s="5"/>
      <c r="T3" s="5"/>
      <c r="U3" s="5"/>
      <c r="V3" s="5"/>
      <c r="W3" s="7"/>
    </row>
    <row r="4" spans="1:23" x14ac:dyDescent="0.3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M4" s="1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x14ac:dyDescent="0.3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M5" s="157" t="s">
        <v>21</v>
      </c>
      <c r="N5" s="158"/>
      <c r="O5" s="158"/>
      <c r="P5" s="158"/>
      <c r="Q5" s="158"/>
      <c r="R5" s="157" t="s">
        <v>22</v>
      </c>
      <c r="S5" s="158"/>
      <c r="T5" s="158"/>
      <c r="U5" s="159"/>
      <c r="V5" s="158" t="s">
        <v>23</v>
      </c>
      <c r="W5" s="159"/>
    </row>
    <row r="6" spans="1:23" x14ac:dyDescent="0.35">
      <c r="A6" s="8"/>
      <c r="B6" s="9"/>
      <c r="C6" s="2"/>
      <c r="D6" s="2"/>
      <c r="E6" s="2"/>
      <c r="F6" s="2"/>
      <c r="G6" s="2"/>
      <c r="H6" s="10"/>
      <c r="I6" s="10" t="s">
        <v>18</v>
      </c>
      <c r="J6" s="156" t="s">
        <v>16</v>
      </c>
      <c r="K6" s="156"/>
      <c r="M6" s="11" t="s">
        <v>38</v>
      </c>
      <c r="N6" s="12">
        <v>2.3624999999999998</v>
      </c>
      <c r="O6" s="141" t="s">
        <v>30</v>
      </c>
      <c r="P6" s="14"/>
      <c r="Q6" s="142"/>
      <c r="R6" s="15" t="s">
        <v>39</v>
      </c>
      <c r="S6" s="16">
        <v>2.89</v>
      </c>
      <c r="T6" s="17" t="s">
        <v>41</v>
      </c>
      <c r="U6" s="18">
        <v>0.05</v>
      </c>
      <c r="V6" s="143" t="s">
        <v>27</v>
      </c>
      <c r="W6" s="20" t="s">
        <v>29</v>
      </c>
    </row>
    <row r="7" spans="1:23" ht="18.5" x14ac:dyDescent="0.35">
      <c r="A7" s="8"/>
      <c r="B7" s="21"/>
      <c r="C7" s="2"/>
      <c r="D7" s="144" t="s">
        <v>15</v>
      </c>
      <c r="E7" s="1"/>
      <c r="F7" s="22"/>
      <c r="G7" s="2"/>
      <c r="H7" s="23"/>
      <c r="I7" s="23" t="s">
        <v>19</v>
      </c>
      <c r="J7" s="24"/>
      <c r="K7" s="25"/>
      <c r="M7" s="26" t="s">
        <v>20</v>
      </c>
      <c r="N7" s="27" t="s">
        <v>31</v>
      </c>
      <c r="O7" s="145"/>
      <c r="P7" s="29"/>
      <c r="Q7" s="146"/>
      <c r="R7" s="30"/>
      <c r="S7" s="147"/>
      <c r="T7" s="32" t="s">
        <v>25</v>
      </c>
      <c r="U7" s="33"/>
      <c r="V7" s="143" t="s">
        <v>43</v>
      </c>
      <c r="W7" s="148">
        <f>PI()/2</f>
        <v>1.5707963267948966</v>
      </c>
    </row>
    <row r="8" spans="1:23" x14ac:dyDescent="0.35">
      <c r="A8" s="8"/>
      <c r="B8" s="21"/>
      <c r="C8" s="2"/>
      <c r="D8" s="2"/>
      <c r="E8" s="2"/>
      <c r="F8" s="2"/>
      <c r="G8" s="2"/>
      <c r="H8" s="2"/>
      <c r="I8" s="2"/>
      <c r="J8" s="24"/>
      <c r="K8" s="25"/>
      <c r="M8" s="26" t="s">
        <v>24</v>
      </c>
      <c r="N8" s="35">
        <f>5/2</f>
        <v>2.5</v>
      </c>
      <c r="O8" s="145"/>
      <c r="P8" s="28"/>
      <c r="Q8" s="149"/>
      <c r="R8" s="36" t="s">
        <v>40</v>
      </c>
      <c r="S8" s="31">
        <f>N51</f>
        <v>443.2617011907322</v>
      </c>
      <c r="T8" s="37" t="s">
        <v>42</v>
      </c>
      <c r="U8" s="38">
        <v>0.38</v>
      </c>
      <c r="V8" s="39" t="s">
        <v>44</v>
      </c>
      <c r="W8" s="150">
        <f>TAN(W7/2)</f>
        <v>0.99999999999999989</v>
      </c>
    </row>
    <row r="9" spans="1:23" ht="16" x14ac:dyDescent="0.4">
      <c r="A9" s="8"/>
      <c r="B9" s="21"/>
      <c r="C9" s="2"/>
      <c r="D9" s="2"/>
      <c r="E9" s="2"/>
      <c r="F9" s="2"/>
      <c r="G9" s="2"/>
      <c r="H9" s="2"/>
      <c r="I9" s="2"/>
      <c r="J9" s="24"/>
      <c r="K9" s="25"/>
      <c r="M9" s="41" t="s">
        <v>36</v>
      </c>
      <c r="N9" s="151" t="s">
        <v>37</v>
      </c>
      <c r="O9" s="43"/>
      <c r="P9" s="44" t="s">
        <v>35</v>
      </c>
      <c r="Q9" s="45">
        <f>0.01*U8*1000</f>
        <v>3.8</v>
      </c>
      <c r="R9" s="46"/>
      <c r="S9" s="47"/>
      <c r="T9" s="48" t="s">
        <v>26</v>
      </c>
      <c r="U9" s="47"/>
      <c r="V9" s="154" t="s">
        <v>16</v>
      </c>
      <c r="W9" s="155"/>
    </row>
    <row r="10" spans="1:23" x14ac:dyDescent="0.35">
      <c r="A10" s="8"/>
      <c r="B10" s="21"/>
      <c r="C10" s="2"/>
      <c r="D10" s="2"/>
      <c r="E10" s="2"/>
      <c r="F10" s="2"/>
      <c r="G10" s="2"/>
      <c r="H10" s="2"/>
      <c r="I10" s="2"/>
      <c r="J10" s="24"/>
      <c r="K10" s="25"/>
      <c r="M10" s="49"/>
      <c r="N10" s="50"/>
      <c r="O10" s="21"/>
      <c r="P10" s="2"/>
      <c r="Q10" s="2"/>
      <c r="R10" s="2"/>
      <c r="S10" s="2"/>
      <c r="T10" s="2"/>
      <c r="U10" s="51"/>
      <c r="V10" s="152"/>
      <c r="W10" s="153"/>
    </row>
    <row r="11" spans="1:23" x14ac:dyDescent="0.35">
      <c r="A11" s="54" t="s">
        <v>2</v>
      </c>
      <c r="B11" s="55"/>
      <c r="C11" s="56"/>
      <c r="D11" s="56"/>
      <c r="E11" s="56"/>
      <c r="F11" s="56" t="s">
        <v>13</v>
      </c>
      <c r="G11" s="57"/>
      <c r="H11" s="57"/>
      <c r="I11" s="57"/>
      <c r="J11" s="56"/>
      <c r="K11" s="58"/>
      <c r="M11" s="54" t="s">
        <v>2</v>
      </c>
      <c r="N11" s="55"/>
      <c r="O11" s="56"/>
      <c r="P11" s="56"/>
      <c r="Q11" s="56" t="s">
        <v>1</v>
      </c>
      <c r="R11" s="59"/>
      <c r="S11" s="57"/>
      <c r="T11" s="57"/>
      <c r="U11" s="57"/>
      <c r="V11" s="56"/>
      <c r="W11" s="58"/>
    </row>
    <row r="12" spans="1:23" x14ac:dyDescent="0.35">
      <c r="A12" s="60" t="s">
        <v>0</v>
      </c>
      <c r="B12" s="61">
        <v>0</v>
      </c>
      <c r="C12" s="62">
        <v>1</v>
      </c>
      <c r="D12" s="61">
        <v>2</v>
      </c>
      <c r="E12" s="62">
        <v>3</v>
      </c>
      <c r="F12" s="61">
        <v>4</v>
      </c>
      <c r="G12" s="62">
        <v>5</v>
      </c>
      <c r="H12" s="61">
        <v>6</v>
      </c>
      <c r="I12" s="62">
        <v>7</v>
      </c>
      <c r="J12" s="61">
        <v>8</v>
      </c>
      <c r="K12" s="63">
        <v>9</v>
      </c>
      <c r="M12" s="60" t="s">
        <v>0</v>
      </c>
      <c r="N12" s="61">
        <v>0</v>
      </c>
      <c r="O12" s="62">
        <v>1</v>
      </c>
      <c r="P12" s="61">
        <v>2</v>
      </c>
      <c r="Q12" s="62">
        <v>3</v>
      </c>
      <c r="R12" s="61">
        <v>4</v>
      </c>
      <c r="S12" s="62">
        <v>5</v>
      </c>
      <c r="T12" s="61">
        <v>6</v>
      </c>
      <c r="U12" s="62">
        <v>7</v>
      </c>
      <c r="V12" s="61">
        <v>8</v>
      </c>
      <c r="W12" s="63">
        <v>9</v>
      </c>
    </row>
    <row r="13" spans="1:23" x14ac:dyDescent="0.35">
      <c r="A13" s="64">
        <v>0</v>
      </c>
      <c r="B13" s="65"/>
      <c r="C13" s="66"/>
      <c r="D13" s="65"/>
      <c r="E13" s="67"/>
      <c r="F13" s="65"/>
      <c r="G13" s="67"/>
      <c r="H13" s="65"/>
      <c r="I13" s="67"/>
      <c r="J13" s="65"/>
      <c r="K13" s="68"/>
      <c r="M13" s="64">
        <v>0</v>
      </c>
      <c r="N13" s="65">
        <v>0</v>
      </c>
      <c r="O13" s="66">
        <v>2.35703754E-4</v>
      </c>
      <c r="P13" s="65">
        <v>1.221228664327208E-3</v>
      </c>
      <c r="Q13" s="67">
        <v>3.2091123042042413E-3</v>
      </c>
      <c r="R13" s="65">
        <v>6.3812945577450403E-3</v>
      </c>
      <c r="S13" s="67">
        <v>1.0888273084353297E-2</v>
      </c>
      <c r="T13" s="65">
        <v>1.6861398153819644E-2</v>
      </c>
      <c r="U13" s="67">
        <v>2.4418782553675442E-2</v>
      </c>
      <c r="V13" s="65">
        <v>3.3668689217750937E-2</v>
      </c>
      <c r="W13" s="68">
        <v>4.47116867007653E-2</v>
      </c>
    </row>
    <row r="14" spans="1:23" x14ac:dyDescent="0.35">
      <c r="A14" s="69">
        <v>10</v>
      </c>
      <c r="B14" s="70"/>
      <c r="C14" s="71"/>
      <c r="D14" s="70"/>
      <c r="E14" s="71"/>
      <c r="F14" s="70"/>
      <c r="G14" s="71"/>
      <c r="H14" s="70"/>
      <c r="I14" s="71"/>
      <c r="J14" s="70"/>
      <c r="K14" s="72"/>
      <c r="M14" s="69">
        <v>10</v>
      </c>
      <c r="N14" s="70">
        <v>5.7642120557042265E-2</v>
      </c>
      <c r="O14" s="71">
        <v>7.2549170229933749E-2</v>
      </c>
      <c r="P14" s="70">
        <v>8.9517638205096589E-2</v>
      </c>
      <c r="Q14" s="71">
        <v>0.10862855751302139</v>
      </c>
      <c r="R14" s="70">
        <v>0.12995967108569428</v>
      </c>
      <c r="S14" s="71">
        <v>0.15358581779528363</v>
      </c>
      <c r="T14" s="70">
        <v>0.17957924871968464</v>
      </c>
      <c r="U14" s="71">
        <v>0.20800989006301449</v>
      </c>
      <c r="V14" s="70">
        <v>0.23894556450495044</v>
      </c>
      <c r="W14" s="72">
        <v>0.27245217961386808</v>
      </c>
    </row>
    <row r="15" spans="1:23" x14ac:dyDescent="0.35">
      <c r="A15" s="69">
        <v>20</v>
      </c>
      <c r="B15" s="70"/>
      <c r="C15" s="71"/>
      <c r="D15" s="70"/>
      <c r="E15" s="71"/>
      <c r="F15" s="70"/>
      <c r="G15" s="71"/>
      <c r="H15" s="70"/>
      <c r="I15" s="71"/>
      <c r="J15" s="70"/>
      <c r="K15" s="72"/>
      <c r="M15" s="69">
        <v>20</v>
      </c>
      <c r="N15" s="70">
        <v>0.30859388978474489</v>
      </c>
      <c r="O15" s="71">
        <v>0.34743323662186432</v>
      </c>
      <c r="P15" s="70">
        <v>0.38903127157164158</v>
      </c>
      <c r="Q15" s="71">
        <v>0.43344766378981542</v>
      </c>
      <c r="R15" s="70">
        <v>0.48074079561261884</v>
      </c>
      <c r="S15" s="71">
        <v>0.53096784753470938</v>
      </c>
      <c r="T15" s="70">
        <v>0.58418487423742516</v>
      </c>
      <c r="U15" s="71">
        <v>0.64044687293114733</v>
      </c>
      <c r="V15" s="70">
        <v>0.69980784505534244</v>
      </c>
      <c r="W15" s="72">
        <v>0.76232085220470636</v>
      </c>
    </row>
    <row r="16" spans="1:23" x14ac:dyDescent="0.35">
      <c r="A16" s="69">
        <v>30</v>
      </c>
      <c r="B16" s="70"/>
      <c r="C16" s="71"/>
      <c r="D16" s="70"/>
      <c r="E16" s="71"/>
      <c r="F16" s="70"/>
      <c r="G16" s="71"/>
      <c r="H16" s="70"/>
      <c r="I16" s="71"/>
      <c r="J16" s="70"/>
      <c r="K16" s="72"/>
      <c r="M16" s="69">
        <v>30</v>
      </c>
      <c r="N16" s="70">
        <v>0.82803806700930738</v>
      </c>
      <c r="O16" s="71">
        <v>0.89701081958291573</v>
      </c>
      <c r="P16" s="70">
        <v>0.96928964006092944</v>
      </c>
      <c r="Q16" s="71">
        <v>1.0449242976730952</v>
      </c>
      <c r="R16" s="70">
        <v>1.1239638367332101</v>
      </c>
      <c r="S16" s="71">
        <v>1.2064566098754941</v>
      </c>
      <c r="T16" s="70">
        <v>1.2924503088234134</v>
      </c>
      <c r="U16" s="71">
        <v>1.3819919929397069</v>
      </c>
      <c r="V16" s="70">
        <v>1.4751281157751206</v>
      </c>
      <c r="W16" s="72">
        <v>1.5719045498066422</v>
      </c>
    </row>
    <row r="17" spans="1:23" x14ac:dyDescent="0.35">
      <c r="A17" s="69">
        <v>40</v>
      </c>
      <c r="B17" s="70"/>
      <c r="C17" s="71"/>
      <c r="D17" s="70"/>
      <c r="E17" s="71"/>
      <c r="F17" s="70"/>
      <c r="G17" s="71"/>
      <c r="H17" s="70"/>
      <c r="I17" s="71"/>
      <c r="J17" s="70"/>
      <c r="K17" s="72"/>
      <c r="M17" s="69">
        <v>40</v>
      </c>
      <c r="N17" s="70">
        <v>1.6723666095333758</v>
      </c>
      <c r="O17" s="71">
        <v>1.7765590730785832</v>
      </c>
      <c r="P17" s="70">
        <v>1.8845262024296419</v>
      </c>
      <c r="Q17" s="71">
        <v>1.9963117624331235</v>
      </c>
      <c r="R17" s="70">
        <v>2.1119590386494904</v>
      </c>
      <c r="S17" s="71">
        <v>2.231510854161006</v>
      </c>
      <c r="T17" s="70">
        <v>2.3550095854166964</v>
      </c>
      <c r="U17" s="71">
        <v>2.482497177189873</v>
      </c>
      <c r="V17" s="70">
        <v>2.6140151567162278</v>
      </c>
      <c r="W17" s="72">
        <v>2.7496046470739564</v>
      </c>
    </row>
    <row r="18" spans="1:23" x14ac:dyDescent="0.35">
      <c r="A18" s="73">
        <v>50</v>
      </c>
      <c r="B18" s="74"/>
      <c r="C18" s="75"/>
      <c r="D18" s="74"/>
      <c r="E18" s="75"/>
      <c r="F18" s="74"/>
      <c r="G18" s="75"/>
      <c r="H18" s="74"/>
      <c r="I18" s="75"/>
      <c r="J18" s="74"/>
      <c r="K18" s="76"/>
      <c r="M18" s="73">
        <v>50</v>
      </c>
      <c r="N18" s="77">
        <v>2.8893063798616194</v>
      </c>
      <c r="O18" s="78">
        <v>3.0331607072242193</v>
      </c>
      <c r="P18" s="77">
        <v>3.1812076132735156</v>
      </c>
      <c r="Q18" s="78">
        <v>3.3334867249443576</v>
      </c>
      <c r="R18" s="77">
        <v>3.4900373223253562</v>
      </c>
      <c r="S18" s="78">
        <v>3.6508983484987603</v>
      </c>
      <c r="T18" s="77">
        <v>3.8161084189216665</v>
      </c>
      <c r="U18" s="78">
        <v>3.9857058303778419</v>
      </c>
      <c r="V18" s="77">
        <v>4.1597285695272808</v>
      </c>
      <c r="W18" s="79">
        <v>4.3382143210782882</v>
      </c>
    </row>
    <row r="19" spans="1:23" x14ac:dyDescent="0.35">
      <c r="A19" s="64">
        <v>60</v>
      </c>
      <c r="B19" s="80">
        <v>0.60319999999999996</v>
      </c>
      <c r="C19" s="81">
        <v>0.6028</v>
      </c>
      <c r="D19" s="80">
        <v>0.60229999999999995</v>
      </c>
      <c r="E19" s="81">
        <v>0.60189999999999999</v>
      </c>
      <c r="F19" s="80">
        <v>0.60150000000000003</v>
      </c>
      <c r="G19" s="81">
        <v>0.60119999999999996</v>
      </c>
      <c r="H19" s="80">
        <v>0.6008</v>
      </c>
      <c r="I19" s="81">
        <v>0.60050000000000003</v>
      </c>
      <c r="J19" s="80">
        <v>0.60009999999999997</v>
      </c>
      <c r="K19" s="82">
        <v>0.5998</v>
      </c>
      <c r="M19" s="64">
        <v>60</v>
      </c>
      <c r="N19" s="83">
        <f t="shared" ref="N19:N50" si="0">($N$6*B19*((($M19+N$12)/1000)^$N$8)*3600)</f>
        <v>4.523908129294373</v>
      </c>
      <c r="O19" s="84">
        <f t="shared" ref="O19:O50" si="1">($N$6*C19*((($M19+O$12)/1000)^$N$8)*3600)</f>
        <v>4.7116405315984107</v>
      </c>
      <c r="P19" s="83">
        <f t="shared" ref="P19:P50" si="2">($N$6*D19*((($M19+P$12)/1000)^$N$8)*3600)</f>
        <v>4.903050934520091</v>
      </c>
      <c r="Q19" s="84">
        <f t="shared" ref="Q19:Q50" si="3">($N$6*E19*((($M19+Q$12)/1000)^$N$8)*3600)</f>
        <v>5.0997634837777515</v>
      </c>
      <c r="R19" s="83">
        <f t="shared" ref="R19:R50" si="4">($N$6*F19*((($M19+R$12)/1000)^$N$8)*3600)</f>
        <v>5.3010253929148714</v>
      </c>
      <c r="S19" s="84">
        <f t="shared" ref="S19:S50" si="5">($N$6*G19*((($M19+S$12)/1000)^$N$8)*3600)</f>
        <v>5.507781227377909</v>
      </c>
      <c r="T19" s="83">
        <f t="shared" ref="T19:T50" si="6">($N$6*H19*((($M19+T$12)/1000)^$N$8)*3600)</f>
        <v>5.7182624050885895</v>
      </c>
      <c r="U19" s="84">
        <f t="shared" ref="U19:U50" si="7">($N$6*I19*((($M19+U$12)/1000)^$N$8)*3600)</f>
        <v>5.9343661184514254</v>
      </c>
      <c r="V19" s="83">
        <f t="shared" ref="V19:V50" si="8">($N$6*J19*((($M19+V$12)/1000)^$N$8)*3600)</f>
        <v>6.1541804528698112</v>
      </c>
      <c r="W19" s="85">
        <f t="shared" ref="W19:W50" si="9">($N$6*K19*((($M19+W$12)/1000)^$N$8)*3600)</f>
        <v>6.3797477324112153</v>
      </c>
    </row>
    <row r="20" spans="1:23" x14ac:dyDescent="0.35">
      <c r="A20" s="69">
        <v>70</v>
      </c>
      <c r="B20" s="86">
        <v>0.59940000000000004</v>
      </c>
      <c r="C20" s="87">
        <v>0.59899999999999998</v>
      </c>
      <c r="D20" s="86">
        <v>0.59870000000000001</v>
      </c>
      <c r="E20" s="87">
        <v>0.59830000000000005</v>
      </c>
      <c r="F20" s="86">
        <v>0.59799999999999998</v>
      </c>
      <c r="G20" s="87">
        <v>0.5978</v>
      </c>
      <c r="H20" s="86">
        <v>0.59750000000000003</v>
      </c>
      <c r="I20" s="87">
        <v>0.59730000000000005</v>
      </c>
      <c r="J20" s="86">
        <v>0.59699999999999998</v>
      </c>
      <c r="K20" s="88">
        <v>0.59670000000000001</v>
      </c>
      <c r="M20" s="69">
        <v>70</v>
      </c>
      <c r="N20" s="89">
        <f t="shared" si="0"/>
        <v>6.6090061589969</v>
      </c>
      <c r="O20" s="90">
        <f t="shared" si="1"/>
        <v>6.8430074393089413</v>
      </c>
      <c r="P20" s="89">
        <f t="shared" si="2"/>
        <v>7.0829604563761421</v>
      </c>
      <c r="Q20" s="90">
        <f t="shared" si="3"/>
        <v>7.326566082130026</v>
      </c>
      <c r="R20" s="89">
        <f t="shared" si="4"/>
        <v>7.576258796563061</v>
      </c>
      <c r="S20" s="90">
        <f t="shared" si="5"/>
        <v>7.8321931148682626</v>
      </c>
      <c r="T20" s="89">
        <f t="shared" si="6"/>
        <v>8.09181990328395</v>
      </c>
      <c r="U20" s="90">
        <f t="shared" si="7"/>
        <v>8.3578321625076768</v>
      </c>
      <c r="V20" s="89">
        <f t="shared" si="8"/>
        <v>8.6275037315588445</v>
      </c>
      <c r="W20" s="91">
        <f t="shared" si="9"/>
        <v>8.9022151060260732</v>
      </c>
    </row>
    <row r="21" spans="1:23" x14ac:dyDescent="0.35">
      <c r="A21" s="69">
        <v>80</v>
      </c>
      <c r="B21" s="86">
        <v>0.59640000000000004</v>
      </c>
      <c r="C21" s="87">
        <v>0.59609999999999996</v>
      </c>
      <c r="D21" s="86">
        <v>0.5958</v>
      </c>
      <c r="E21" s="87">
        <v>0.59550000000000003</v>
      </c>
      <c r="F21" s="86">
        <v>0.59530000000000005</v>
      </c>
      <c r="G21" s="87">
        <v>0.59499999999999997</v>
      </c>
      <c r="H21" s="86">
        <v>0.5948</v>
      </c>
      <c r="I21" s="87">
        <v>0.59450000000000003</v>
      </c>
      <c r="J21" s="86">
        <v>0.59419999999999995</v>
      </c>
      <c r="K21" s="88">
        <v>0.59399999999999997</v>
      </c>
      <c r="M21" s="69">
        <v>80</v>
      </c>
      <c r="N21" s="89">
        <f t="shared" si="0"/>
        <v>9.1819922149595676</v>
      </c>
      <c r="O21" s="90">
        <f t="shared" si="1"/>
        <v>9.4668607050324525</v>
      </c>
      <c r="P21" s="89">
        <f t="shared" si="2"/>
        <v>9.7568459450793767</v>
      </c>
      <c r="Q21" s="90">
        <f t="shared" si="3"/>
        <v>10.051973030499942</v>
      </c>
      <c r="R21" s="89">
        <f t="shared" si="4"/>
        <v>10.354006079667659</v>
      </c>
      <c r="S21" s="90">
        <f t="shared" si="5"/>
        <v>10.659543297286802</v>
      </c>
      <c r="T21" s="89">
        <f t="shared" si="6"/>
        <v>10.972141655325228</v>
      </c>
      <c r="U21" s="90">
        <f t="shared" si="7"/>
        <v>11.288189940363406</v>
      </c>
      <c r="V21" s="89">
        <f t="shared" si="8"/>
        <v>11.609503473054682</v>
      </c>
      <c r="W21" s="91">
        <f t="shared" si="9"/>
        <v>11.938115588322789</v>
      </c>
    </row>
    <row r="22" spans="1:23" x14ac:dyDescent="0.35">
      <c r="A22" s="69">
        <v>90</v>
      </c>
      <c r="B22" s="86">
        <v>0.59370000000000001</v>
      </c>
      <c r="C22" s="87">
        <v>0.59350000000000003</v>
      </c>
      <c r="D22" s="86">
        <v>0.59330000000000005</v>
      </c>
      <c r="E22" s="87">
        <v>0.59309999999999996</v>
      </c>
      <c r="F22" s="86">
        <v>0.59289999999999998</v>
      </c>
      <c r="G22" s="87">
        <v>0.5927</v>
      </c>
      <c r="H22" s="86">
        <v>0.59250000000000003</v>
      </c>
      <c r="I22" s="87">
        <v>0.59230000000000005</v>
      </c>
      <c r="J22" s="86">
        <v>0.59209999999999996</v>
      </c>
      <c r="K22" s="88">
        <v>0.59189999999999998</v>
      </c>
      <c r="M22" s="69">
        <v>90</v>
      </c>
      <c r="N22" s="89">
        <f t="shared" si="0"/>
        <v>12.270086954999993</v>
      </c>
      <c r="O22" s="90">
        <f t="shared" si="1"/>
        <v>12.609519048104209</v>
      </c>
      <c r="P22" s="89">
        <f t="shared" si="2"/>
        <v>12.954427793728138</v>
      </c>
      <c r="Q22" s="90">
        <f t="shared" si="3"/>
        <v>13.304838687042018</v>
      </c>
      <c r="R22" s="89">
        <f t="shared" si="4"/>
        <v>13.660777011615652</v>
      </c>
      <c r="S22" s="90">
        <f t="shared" si="5"/>
        <v>14.022267842428864</v>
      </c>
      <c r="T22" s="89">
        <f t="shared" si="6"/>
        <v>14.389336048804021</v>
      </c>
      <c r="U22" s="90">
        <f t="shared" si="7"/>
        <v>14.762006297263863</v>
      </c>
      <c r="V22" s="89">
        <f t="shared" si="8"/>
        <v>15.140303054316783</v>
      </c>
      <c r="W22" s="91">
        <f t="shared" si="9"/>
        <v>15.524250589172695</v>
      </c>
    </row>
    <row r="23" spans="1:23" x14ac:dyDescent="0.35">
      <c r="A23" s="73">
        <v>100</v>
      </c>
      <c r="B23" s="92">
        <v>0.5917</v>
      </c>
      <c r="C23" s="93">
        <v>0.59140000000000004</v>
      </c>
      <c r="D23" s="92">
        <v>0.59119999999999995</v>
      </c>
      <c r="E23" s="93">
        <v>0.59099999999999997</v>
      </c>
      <c r="F23" s="92">
        <v>0.59079999999999999</v>
      </c>
      <c r="G23" s="93">
        <v>0.59060000000000001</v>
      </c>
      <c r="H23" s="92">
        <v>0.59040000000000004</v>
      </c>
      <c r="I23" s="93">
        <v>0.59019999999999995</v>
      </c>
      <c r="J23" s="92">
        <v>0.59009999999999996</v>
      </c>
      <c r="K23" s="94">
        <v>0.58889999999999998</v>
      </c>
      <c r="M23" s="73">
        <v>100</v>
      </c>
      <c r="N23" s="74">
        <f t="shared" si="0"/>
        <v>15.913872976391474</v>
      </c>
      <c r="O23" s="75">
        <f t="shared" si="1"/>
        <v>16.306436838263995</v>
      </c>
      <c r="P23" s="74">
        <f t="shared" si="2"/>
        <v>16.707411631493805</v>
      </c>
      <c r="Q23" s="75">
        <f t="shared" si="3"/>
        <v>17.114131339788646</v>
      </c>
      <c r="R23" s="74">
        <f t="shared" si="4"/>
        <v>17.526619279347734</v>
      </c>
      <c r="S23" s="75">
        <f t="shared" si="5"/>
        <v>17.944898584057022</v>
      </c>
      <c r="T23" s="74">
        <f t="shared" si="6"/>
        <v>18.368992207779758</v>
      </c>
      <c r="U23" s="75">
        <f t="shared" si="7"/>
        <v>18.798922926594006</v>
      </c>
      <c r="V23" s="74">
        <f t="shared" si="8"/>
        <v>19.237973461884696</v>
      </c>
      <c r="W23" s="76">
        <f t="shared" si="9"/>
        <v>19.646360874071384</v>
      </c>
    </row>
    <row r="24" spans="1:23" x14ac:dyDescent="0.35">
      <c r="A24" s="64">
        <v>110</v>
      </c>
      <c r="B24" s="80">
        <v>0.58889999999999998</v>
      </c>
      <c r="C24" s="81">
        <v>0.5897</v>
      </c>
      <c r="D24" s="80">
        <v>0.58960000000000001</v>
      </c>
      <c r="E24" s="81">
        <v>0.58940000000000003</v>
      </c>
      <c r="F24" s="80">
        <v>0.58919999999999995</v>
      </c>
      <c r="G24" s="81">
        <v>0.58909999999999996</v>
      </c>
      <c r="H24" s="80">
        <v>0.58899999999999997</v>
      </c>
      <c r="I24" s="81">
        <v>0.58889999999999998</v>
      </c>
      <c r="J24" s="80">
        <v>0.58879999999999999</v>
      </c>
      <c r="K24" s="82">
        <v>0.58860000000000001</v>
      </c>
      <c r="M24" s="64">
        <v>110</v>
      </c>
      <c r="N24" s="83">
        <f t="shared" si="0"/>
        <v>20.100070707080629</v>
      </c>
      <c r="O24" s="84">
        <f t="shared" si="1"/>
        <v>20.58793994261184</v>
      </c>
      <c r="P24" s="83">
        <f t="shared" si="2"/>
        <v>21.051199618466121</v>
      </c>
      <c r="Q24" s="84">
        <f t="shared" si="3"/>
        <v>21.516942444374482</v>
      </c>
      <c r="R24" s="83">
        <f t="shared" si="4"/>
        <v>21.988681286059997</v>
      </c>
      <c r="S24" s="84">
        <f t="shared" si="5"/>
        <v>22.470251926761069</v>
      </c>
      <c r="T24" s="83">
        <f t="shared" si="6"/>
        <v>22.958028242183929</v>
      </c>
      <c r="U24" s="84">
        <f t="shared" si="7"/>
        <v>23.452034620698839</v>
      </c>
      <c r="V24" s="83">
        <f t="shared" si="8"/>
        <v>23.952295313071303</v>
      </c>
      <c r="W24" s="85">
        <f t="shared" si="9"/>
        <v>24.454679714457587</v>
      </c>
    </row>
    <row r="25" spans="1:23" x14ac:dyDescent="0.35">
      <c r="A25" s="69">
        <v>120</v>
      </c>
      <c r="B25" s="86">
        <v>0.58850000000000002</v>
      </c>
      <c r="C25" s="87">
        <v>0.58830000000000005</v>
      </c>
      <c r="D25" s="86">
        <v>0.58819999999999995</v>
      </c>
      <c r="E25" s="87">
        <v>0.58809999999999996</v>
      </c>
      <c r="F25" s="86">
        <v>0.58799999999999997</v>
      </c>
      <c r="G25" s="87">
        <v>0.58799999999999997</v>
      </c>
      <c r="H25" s="86">
        <v>0.58789999999999998</v>
      </c>
      <c r="I25" s="87">
        <v>0.58779999999999999</v>
      </c>
      <c r="J25" s="86">
        <v>0.5877</v>
      </c>
      <c r="K25" s="88">
        <v>0.58760000000000001</v>
      </c>
      <c r="M25" s="69">
        <v>120</v>
      </c>
      <c r="N25" s="89">
        <f t="shared" si="0"/>
        <v>24.967433409588534</v>
      </c>
      <c r="O25" s="90">
        <f t="shared" si="1"/>
        <v>25.482180762191312</v>
      </c>
      <c r="P25" s="89">
        <f t="shared" si="2"/>
        <v>26.007518423267118</v>
      </c>
      <c r="Q25" s="90">
        <f t="shared" si="3"/>
        <v>26.53922741553308</v>
      </c>
      <c r="R25" s="89">
        <f t="shared" si="4"/>
        <v>27.077331187908904</v>
      </c>
      <c r="S25" s="90">
        <f t="shared" si="5"/>
        <v>27.626551455523856</v>
      </c>
      <c r="T25" s="89">
        <f t="shared" si="6"/>
        <v>28.177609161122611</v>
      </c>
      <c r="U25" s="90">
        <f t="shared" si="7"/>
        <v>28.735132369923523</v>
      </c>
      <c r="V25" s="89">
        <f t="shared" si="8"/>
        <v>29.299144036065478</v>
      </c>
      <c r="W25" s="91">
        <f t="shared" si="9"/>
        <v>29.869666992229419</v>
      </c>
    </row>
    <row r="26" spans="1:23" x14ac:dyDescent="0.35">
      <c r="A26" s="69">
        <v>130</v>
      </c>
      <c r="B26" s="86">
        <v>0.58760000000000001</v>
      </c>
      <c r="C26" s="87">
        <v>0.58750000000000002</v>
      </c>
      <c r="D26" s="86">
        <v>0.58740000000000003</v>
      </c>
      <c r="E26" s="87">
        <v>0.58730000000000004</v>
      </c>
      <c r="F26" s="86">
        <v>0.58720000000000006</v>
      </c>
      <c r="G26" s="87">
        <v>0.58720000000000006</v>
      </c>
      <c r="H26" s="86">
        <v>0.58709999999999996</v>
      </c>
      <c r="I26" s="87">
        <v>0.58699999999999997</v>
      </c>
      <c r="J26" s="86">
        <v>0.58689999999999998</v>
      </c>
      <c r="K26" s="88">
        <v>0.58689999999999998</v>
      </c>
      <c r="M26" s="69">
        <v>130</v>
      </c>
      <c r="N26" s="89">
        <f t="shared" si="0"/>
        <v>30.451906372034795</v>
      </c>
      <c r="O26" s="90">
        <f t="shared" si="1"/>
        <v>31.035620164575224</v>
      </c>
      <c r="P26" s="89">
        <f t="shared" si="2"/>
        <v>31.625914183655016</v>
      </c>
      <c r="Q26" s="90">
        <f t="shared" si="3"/>
        <v>32.222810793264443</v>
      </c>
      <c r="R26" s="89">
        <f t="shared" si="4"/>
        <v>32.826332242172718</v>
      </c>
      <c r="S26" s="90">
        <f t="shared" si="5"/>
        <v>33.442195861953024</v>
      </c>
      <c r="T26" s="89">
        <f t="shared" si="6"/>
        <v>34.059139334027563</v>
      </c>
      <c r="U26" s="90">
        <f t="shared" si="7"/>
        <v>34.682774888277272</v>
      </c>
      <c r="V26" s="89">
        <f t="shared" si="8"/>
        <v>35.313124328510575</v>
      </c>
      <c r="W26" s="91">
        <f t="shared" si="9"/>
        <v>35.956335833209714</v>
      </c>
    </row>
    <row r="27" spans="1:23" x14ac:dyDescent="0.35">
      <c r="A27" s="69">
        <v>140</v>
      </c>
      <c r="B27" s="86">
        <v>0.58679999999999999</v>
      </c>
      <c r="C27" s="87">
        <v>0.5867</v>
      </c>
      <c r="D27" s="86">
        <v>0.5867</v>
      </c>
      <c r="E27" s="87">
        <v>0.58660000000000001</v>
      </c>
      <c r="F27" s="86">
        <v>0.58660000000000001</v>
      </c>
      <c r="G27" s="87">
        <v>0.58650000000000002</v>
      </c>
      <c r="H27" s="86">
        <v>0.58640000000000003</v>
      </c>
      <c r="I27" s="87">
        <v>0.58630000000000004</v>
      </c>
      <c r="J27" s="86">
        <v>0.58620000000000005</v>
      </c>
      <c r="K27" s="88">
        <v>0.58620000000000005</v>
      </c>
      <c r="M27" s="69">
        <v>140</v>
      </c>
      <c r="N27" s="89">
        <f t="shared" si="0"/>
        <v>36.600288803586778</v>
      </c>
      <c r="O27" s="90">
        <f t="shared" si="1"/>
        <v>37.251021611803559</v>
      </c>
      <c r="P27" s="89">
        <f t="shared" si="2"/>
        <v>37.915018054162324</v>
      </c>
      <c r="Q27" s="90">
        <f t="shared" si="3"/>
        <v>38.579488938292329</v>
      </c>
      <c r="R27" s="89">
        <f t="shared" si="4"/>
        <v>39.257497059568699</v>
      </c>
      <c r="S27" s="90">
        <f t="shared" si="5"/>
        <v>39.935795519836347</v>
      </c>
      <c r="T27" s="89">
        <f t="shared" si="6"/>
        <v>40.620982085004762</v>
      </c>
      <c r="U27" s="90">
        <f t="shared" si="7"/>
        <v>41.313077622919643</v>
      </c>
      <c r="V27" s="89">
        <f t="shared" si="8"/>
        <v>42.012102900917235</v>
      </c>
      <c r="W27" s="91">
        <f t="shared" si="9"/>
        <v>42.725367117475628</v>
      </c>
    </row>
    <row r="28" spans="1:23" x14ac:dyDescent="0.35">
      <c r="A28" s="73">
        <v>150</v>
      </c>
      <c r="B28" s="86">
        <v>0.58609999999999995</v>
      </c>
      <c r="C28" s="95">
        <v>0.58609999999999995</v>
      </c>
      <c r="D28" s="96">
        <v>0.58599999999999997</v>
      </c>
      <c r="E28" s="95">
        <v>0.58599999999999997</v>
      </c>
      <c r="F28" s="96">
        <v>0.58589999999999998</v>
      </c>
      <c r="G28" s="95">
        <v>0.58589999999999998</v>
      </c>
      <c r="H28" s="96">
        <v>0.58589999999999998</v>
      </c>
      <c r="I28" s="95">
        <v>0.58579999999999999</v>
      </c>
      <c r="J28" s="96">
        <v>0.58579999999999999</v>
      </c>
      <c r="K28" s="97">
        <v>0.5857</v>
      </c>
      <c r="M28" s="73">
        <v>150</v>
      </c>
      <c r="N28" s="98">
        <f t="shared" si="0"/>
        <v>43.438436687248831</v>
      </c>
      <c r="O28" s="78">
        <f t="shared" si="1"/>
        <v>44.166034520492666</v>
      </c>
      <c r="P28" s="77">
        <f t="shared" si="2"/>
        <v>44.893235217283753</v>
      </c>
      <c r="Q28" s="78">
        <f t="shared" si="3"/>
        <v>45.635258088639148</v>
      </c>
      <c r="R28" s="77">
        <f t="shared" si="4"/>
        <v>46.376676025090404</v>
      </c>
      <c r="S28" s="78">
        <f t="shared" si="5"/>
        <v>47.13321467281699</v>
      </c>
      <c r="T28" s="77">
        <f t="shared" si="6"/>
        <v>47.897110215517692</v>
      </c>
      <c r="U28" s="78">
        <f t="shared" si="7"/>
        <v>48.660079744146806</v>
      </c>
      <c r="V28" s="77">
        <f t="shared" si="8"/>
        <v>49.438627179230778</v>
      </c>
      <c r="W28" s="79">
        <f t="shared" si="9"/>
        <v>50.216027419126924</v>
      </c>
    </row>
    <row r="29" spans="1:23" x14ac:dyDescent="0.35">
      <c r="A29" s="64">
        <v>160</v>
      </c>
      <c r="B29" s="99">
        <v>0.5857</v>
      </c>
      <c r="C29" s="100">
        <v>0.5857</v>
      </c>
      <c r="D29" s="99">
        <v>0.58560000000000001</v>
      </c>
      <c r="E29" s="100">
        <v>0.58560000000000001</v>
      </c>
      <c r="F29" s="99">
        <v>0.58550000000000002</v>
      </c>
      <c r="G29" s="100">
        <v>0.58550000000000002</v>
      </c>
      <c r="H29" s="99">
        <v>0.58550000000000002</v>
      </c>
      <c r="I29" s="100">
        <v>0.58540000000000003</v>
      </c>
      <c r="J29" s="99">
        <v>0.58540000000000003</v>
      </c>
      <c r="K29" s="101">
        <v>0.58530000000000004</v>
      </c>
      <c r="M29" s="64">
        <v>160</v>
      </c>
      <c r="N29" s="102">
        <f t="shared" si="0"/>
        <v>51.009315839999985</v>
      </c>
      <c r="O29" s="103">
        <f t="shared" si="1"/>
        <v>51.810076322542244</v>
      </c>
      <c r="P29" s="102">
        <f t="shared" si="2"/>
        <v>52.609348343843493</v>
      </c>
      <c r="Q29" s="103">
        <f t="shared" si="3"/>
        <v>53.424983537157104</v>
      </c>
      <c r="R29" s="102">
        <f t="shared" si="4"/>
        <v>54.238895541575907</v>
      </c>
      <c r="S29" s="103">
        <f t="shared" si="5"/>
        <v>55.069492967740047</v>
      </c>
      <c r="T29" s="102">
        <f t="shared" si="6"/>
        <v>55.907675717709502</v>
      </c>
      <c r="U29" s="103">
        <f t="shared" si="7"/>
        <v>56.743773580109973</v>
      </c>
      <c r="V29" s="102">
        <f t="shared" si="8"/>
        <v>57.597050002643407</v>
      </c>
      <c r="W29" s="104">
        <f t="shared" si="9"/>
        <v>58.447993099887569</v>
      </c>
    </row>
    <row r="30" spans="1:23" x14ac:dyDescent="0.35">
      <c r="A30" s="69">
        <v>170</v>
      </c>
      <c r="B30" s="105">
        <v>0.58530000000000004</v>
      </c>
      <c r="C30" s="106">
        <v>0.58530000000000004</v>
      </c>
      <c r="D30" s="105">
        <v>0.58520000000000005</v>
      </c>
      <c r="E30" s="106">
        <v>0.58520000000000005</v>
      </c>
      <c r="F30" s="105">
        <v>0.58509999999999995</v>
      </c>
      <c r="G30" s="106">
        <v>0.58509999999999995</v>
      </c>
      <c r="H30" s="105">
        <v>0.58509999999999995</v>
      </c>
      <c r="I30" s="106">
        <v>0.58509999999999995</v>
      </c>
      <c r="J30" s="105">
        <v>0.58509999999999995</v>
      </c>
      <c r="K30" s="107">
        <v>0.58509999999999995</v>
      </c>
      <c r="M30" s="69">
        <v>170</v>
      </c>
      <c r="N30" s="98">
        <f t="shared" si="0"/>
        <v>59.31644921377989</v>
      </c>
      <c r="O30" s="108">
        <f t="shared" si="1"/>
        <v>60.19260209321547</v>
      </c>
      <c r="P30" s="98">
        <f t="shared" si="2"/>
        <v>61.066039270966279</v>
      </c>
      <c r="Q30" s="108">
        <f t="shared" si="3"/>
        <v>61.95750109418595</v>
      </c>
      <c r="R30" s="98">
        <f t="shared" si="4"/>
        <v>62.845984904891694</v>
      </c>
      <c r="S30" s="108">
        <f t="shared" si="5"/>
        <v>63.752840250522674</v>
      </c>
      <c r="T30" s="98">
        <f t="shared" si="6"/>
        <v>64.667502061077869</v>
      </c>
      <c r="U30" s="108">
        <f t="shared" si="7"/>
        <v>65.58999260903073</v>
      </c>
      <c r="V30" s="98">
        <f t="shared" si="8"/>
        <v>66.520334103669384</v>
      </c>
      <c r="W30" s="109">
        <f t="shared" si="9"/>
        <v>67.458548691631719</v>
      </c>
    </row>
    <row r="31" spans="1:23" x14ac:dyDescent="0.35">
      <c r="A31" s="69">
        <v>180</v>
      </c>
      <c r="B31" s="105">
        <v>0.58509999999999995</v>
      </c>
      <c r="C31" s="106">
        <v>0.58509999999999995</v>
      </c>
      <c r="D31" s="105">
        <v>0.58499999999999996</v>
      </c>
      <c r="E31" s="106">
        <v>0.58499999999999996</v>
      </c>
      <c r="F31" s="105">
        <v>0.58499999999999996</v>
      </c>
      <c r="G31" s="106">
        <v>0.58499999999999996</v>
      </c>
      <c r="H31" s="105">
        <v>0.58499999999999996</v>
      </c>
      <c r="I31" s="106">
        <v>0.58499999999999996</v>
      </c>
      <c r="J31" s="105">
        <v>0.58499999999999996</v>
      </c>
      <c r="K31" s="107">
        <v>0.58499999999999996</v>
      </c>
      <c r="M31" s="69">
        <v>180</v>
      </c>
      <c r="N31" s="98">
        <f t="shared" si="0"/>
        <v>68.404658457432134</v>
      </c>
      <c r="O31" s="108">
        <f t="shared" si="1"/>
        <v>69.358685423981726</v>
      </c>
      <c r="P31" s="98">
        <f t="shared" si="2"/>
        <v>70.308632983360056</v>
      </c>
      <c r="Q31" s="108">
        <f t="shared" si="3"/>
        <v>71.278394405100656</v>
      </c>
      <c r="R31" s="98">
        <f t="shared" si="4"/>
        <v>72.256137367428849</v>
      </c>
      <c r="S31" s="108">
        <f t="shared" si="5"/>
        <v>73.241883648175914</v>
      </c>
      <c r="T31" s="98">
        <f t="shared" si="6"/>
        <v>74.235654966073952</v>
      </c>
      <c r="U31" s="108">
        <f t="shared" si="7"/>
        <v>75.237472981234191</v>
      </c>
      <c r="V31" s="98">
        <f t="shared" si="8"/>
        <v>76.247359295619177</v>
      </c>
      <c r="W31" s="109">
        <f t="shared" si="9"/>
        <v>77.265335453508541</v>
      </c>
    </row>
    <row r="32" spans="1:23" x14ac:dyDescent="0.35">
      <c r="A32" s="69">
        <v>190</v>
      </c>
      <c r="B32" s="105">
        <v>0.58499999999999996</v>
      </c>
      <c r="C32" s="106">
        <v>0.58499999999999996</v>
      </c>
      <c r="D32" s="105">
        <v>0.58489999999999998</v>
      </c>
      <c r="E32" s="106">
        <v>0.58489999999999998</v>
      </c>
      <c r="F32" s="105">
        <v>0.58489999999999998</v>
      </c>
      <c r="G32" s="106">
        <v>0.58489999999999998</v>
      </c>
      <c r="H32" s="105">
        <v>0.58489999999999998</v>
      </c>
      <c r="I32" s="106">
        <v>0.58489999999999998</v>
      </c>
      <c r="J32" s="105">
        <v>0.58489999999999998</v>
      </c>
      <c r="K32" s="107">
        <v>0.58489999999999998</v>
      </c>
      <c r="M32" s="69">
        <v>190</v>
      </c>
      <c r="N32" s="98">
        <f t="shared" si="0"/>
        <v>78.291422941958729</v>
      </c>
      <c r="O32" s="108">
        <f t="shared" si="1"/>
        <v>79.325643191256532</v>
      </c>
      <c r="P32" s="98">
        <f t="shared" si="2"/>
        <v>80.354279452704233</v>
      </c>
      <c r="Q32" s="108">
        <f t="shared" si="3"/>
        <v>81.404649708542408</v>
      </c>
      <c r="R32" s="98">
        <f t="shared" si="4"/>
        <v>82.463215278769439</v>
      </c>
      <c r="S32" s="108">
        <f t="shared" si="5"/>
        <v>83.529997367386216</v>
      </c>
      <c r="T32" s="98">
        <f t="shared" si="6"/>
        <v>84.605017123813923</v>
      </c>
      <c r="U32" s="108">
        <f t="shared" si="7"/>
        <v>85.68829564331314</v>
      </c>
      <c r="V32" s="98">
        <f t="shared" si="8"/>
        <v>86.77985396739804</v>
      </c>
      <c r="W32" s="109">
        <f t="shared" si="9"/>
        <v>87.879713084245026</v>
      </c>
    </row>
    <row r="33" spans="1:23" x14ac:dyDescent="0.35">
      <c r="A33" s="73">
        <v>200</v>
      </c>
      <c r="B33" s="110">
        <v>0.58489999999999998</v>
      </c>
      <c r="C33" s="95">
        <v>0.58489999999999998</v>
      </c>
      <c r="D33" s="96">
        <v>0.58479999999999999</v>
      </c>
      <c r="E33" s="95">
        <v>0.58479999999999999</v>
      </c>
      <c r="F33" s="96">
        <v>0.58479999999999999</v>
      </c>
      <c r="G33" s="95">
        <v>0.58479999999999999</v>
      </c>
      <c r="H33" s="96">
        <v>0.58479999999999999</v>
      </c>
      <c r="I33" s="95">
        <v>0.58479999999999999</v>
      </c>
      <c r="J33" s="96">
        <v>0.58479999999999999</v>
      </c>
      <c r="K33" s="97">
        <v>0.58479999999999999</v>
      </c>
      <c r="M33" s="73">
        <v>200</v>
      </c>
      <c r="N33" s="111">
        <f t="shared" si="0"/>
        <v>88.987893929096217</v>
      </c>
      <c r="O33" s="78">
        <f t="shared" si="1"/>
        <v>90.104417384658106</v>
      </c>
      <c r="P33" s="77">
        <f t="shared" si="2"/>
        <v>91.213706862401011</v>
      </c>
      <c r="Q33" s="78">
        <f t="shared" si="3"/>
        <v>92.346784224644978</v>
      </c>
      <c r="R33" s="77">
        <f t="shared" si="4"/>
        <v>93.488265097427089</v>
      </c>
      <c r="S33" s="78">
        <f t="shared" si="5"/>
        <v>94.638170153662955</v>
      </c>
      <c r="T33" s="77">
        <f t="shared" si="6"/>
        <v>95.796520015660747</v>
      </c>
      <c r="U33" s="78">
        <f t="shared" si="7"/>
        <v>96.963335255490875</v>
      </c>
      <c r="V33" s="77">
        <f t="shared" si="8"/>
        <v>98.138636395351796</v>
      </c>
      <c r="W33" s="79">
        <f t="shared" si="9"/>
        <v>99.322443907930591</v>
      </c>
    </row>
    <row r="34" spans="1:23" x14ac:dyDescent="0.35">
      <c r="A34" s="64">
        <v>210</v>
      </c>
      <c r="B34" s="99">
        <v>0.58479999999999999</v>
      </c>
      <c r="C34" s="100">
        <v>0.58479999999999999</v>
      </c>
      <c r="D34" s="99">
        <v>0.58479999999999999</v>
      </c>
      <c r="E34" s="100">
        <v>0.5847</v>
      </c>
      <c r="F34" s="99">
        <v>0.5847</v>
      </c>
      <c r="G34" s="100">
        <v>0.5847</v>
      </c>
      <c r="H34" s="99">
        <v>0.5847</v>
      </c>
      <c r="I34" s="100">
        <v>0.5847</v>
      </c>
      <c r="J34" s="99">
        <v>0.5847</v>
      </c>
      <c r="K34" s="101">
        <v>0.5847</v>
      </c>
      <c r="M34" s="64">
        <v>210</v>
      </c>
      <c r="N34" s="83">
        <f t="shared" si="0"/>
        <v>100.51477821675975</v>
      </c>
      <c r="O34" s="84">
        <f t="shared" si="1"/>
        <v>101.71565969656952</v>
      </c>
      <c r="P34" s="83">
        <f t="shared" si="2"/>
        <v>102.92510867363617</v>
      </c>
      <c r="Q34" s="84">
        <f t="shared" si="3"/>
        <v>104.12533709072466</v>
      </c>
      <c r="R34" s="83">
        <f t="shared" si="4"/>
        <v>105.351772094458</v>
      </c>
      <c r="S34" s="84">
        <f t="shared" si="5"/>
        <v>106.5868338115643</v>
      </c>
      <c r="T34" s="83">
        <f t="shared" si="6"/>
        <v>107.83054237446079</v>
      </c>
      <c r="U34" s="84">
        <f t="shared" si="7"/>
        <v>109.08291786879897</v>
      </c>
      <c r="V34" s="83">
        <f t="shared" si="8"/>
        <v>110.3439803337891</v>
      </c>
      <c r="W34" s="85">
        <f t="shared" si="9"/>
        <v>111.61374976252074</v>
      </c>
    </row>
    <row r="35" spans="1:23" x14ac:dyDescent="0.35">
      <c r="A35" s="69">
        <v>220</v>
      </c>
      <c r="B35" s="105">
        <v>0.5847</v>
      </c>
      <c r="C35" s="106">
        <v>0.5847</v>
      </c>
      <c r="D35" s="105">
        <v>0.5847</v>
      </c>
      <c r="E35" s="106">
        <v>0.5847</v>
      </c>
      <c r="F35" s="105">
        <v>0.5847</v>
      </c>
      <c r="G35" s="106">
        <v>0.58460000000000001</v>
      </c>
      <c r="H35" s="105">
        <v>0.58460000000000001</v>
      </c>
      <c r="I35" s="106">
        <v>0.58460000000000001</v>
      </c>
      <c r="J35" s="105">
        <v>0.58460000000000001</v>
      </c>
      <c r="K35" s="107">
        <v>0.58460000000000001</v>
      </c>
      <c r="M35" s="69">
        <v>220</v>
      </c>
      <c r="N35" s="89">
        <f t="shared" si="0"/>
        <v>112.89224610228015</v>
      </c>
      <c r="O35" s="90">
        <f t="shared" si="1"/>
        <v>114.17948925486306</v>
      </c>
      <c r="P35" s="89">
        <f t="shared" si="2"/>
        <v>115.47549907688487</v>
      </c>
      <c r="Q35" s="90">
        <f t="shared" si="3"/>
        <v>116.7802953800869</v>
      </c>
      <c r="R35" s="89">
        <f t="shared" si="4"/>
        <v>118.09389793163913</v>
      </c>
      <c r="S35" s="90">
        <f t="shared" si="5"/>
        <v>119.39590293358246</v>
      </c>
      <c r="T35" s="89">
        <f t="shared" si="6"/>
        <v>120.72694942155837</v>
      </c>
      <c r="U35" s="90">
        <f t="shared" si="7"/>
        <v>122.06685967873439</v>
      </c>
      <c r="V35" s="89">
        <f t="shared" si="8"/>
        <v>123.41565329360662</v>
      </c>
      <c r="W35" s="91">
        <f t="shared" si="9"/>
        <v>124.77334981157161</v>
      </c>
    </row>
    <row r="36" spans="1:23" x14ac:dyDescent="0.35">
      <c r="A36" s="69">
        <v>230</v>
      </c>
      <c r="B36" s="105">
        <v>0.58460000000000001</v>
      </c>
      <c r="C36" s="106">
        <v>0.58460000000000001</v>
      </c>
      <c r="D36" s="105">
        <v>0.58460000000000001</v>
      </c>
      <c r="E36" s="106">
        <v>0.58460000000000001</v>
      </c>
      <c r="F36" s="105">
        <v>0.58460000000000001</v>
      </c>
      <c r="G36" s="106">
        <v>0.58460000000000001</v>
      </c>
      <c r="H36" s="105">
        <v>0.58460000000000001</v>
      </c>
      <c r="I36" s="106">
        <v>0.58460000000000001</v>
      </c>
      <c r="J36" s="105">
        <v>0.58460000000000001</v>
      </c>
      <c r="K36" s="107">
        <v>0.58460000000000001</v>
      </c>
      <c r="M36" s="69">
        <v>230</v>
      </c>
      <c r="N36" s="89">
        <f t="shared" si="0"/>
        <v>126.13996873520978</v>
      </c>
      <c r="O36" s="90">
        <f t="shared" si="1"/>
        <v>127.51552952456574</v>
      </c>
      <c r="P36" s="89">
        <f t="shared" si="2"/>
        <v>128.900051597425</v>
      </c>
      <c r="Q36" s="90">
        <f t="shared" si="3"/>
        <v>130.29355432958855</v>
      </c>
      <c r="R36" s="89">
        <f t="shared" si="4"/>
        <v>131.69605705514371</v>
      </c>
      <c r="S36" s="90">
        <f t="shared" si="5"/>
        <v>133.1075790667324</v>
      </c>
      <c r="T36" s="89">
        <f t="shared" si="6"/>
        <v>134.52813961581674</v>
      </c>
      <c r="U36" s="90">
        <f t="shared" si="7"/>
        <v>135.95775791294139</v>
      </c>
      <c r="V36" s="89">
        <f t="shared" si="8"/>
        <v>137.39645312799362</v>
      </c>
      <c r="W36" s="91">
        <f t="shared" si="9"/>
        <v>138.84424439046001</v>
      </c>
    </row>
    <row r="37" spans="1:23" x14ac:dyDescent="0.35">
      <c r="A37" s="69">
        <v>240</v>
      </c>
      <c r="B37" s="105">
        <v>0.58460000000000001</v>
      </c>
      <c r="C37" s="106">
        <v>0.58460000000000001</v>
      </c>
      <c r="D37" s="105">
        <v>0.58460000000000001</v>
      </c>
      <c r="E37" s="106">
        <v>0.58460000000000001</v>
      </c>
      <c r="F37" s="105">
        <v>0.58460000000000001</v>
      </c>
      <c r="G37" s="106">
        <v>0.58460000000000001</v>
      </c>
      <c r="H37" s="105">
        <v>0.58460000000000001</v>
      </c>
      <c r="I37" s="106">
        <v>0.58460000000000001</v>
      </c>
      <c r="J37" s="105">
        <v>0.58460000000000001</v>
      </c>
      <c r="K37" s="107">
        <v>0.58460000000000001</v>
      </c>
      <c r="M37" s="69">
        <v>240</v>
      </c>
      <c r="N37" s="89">
        <f t="shared" si="0"/>
        <v>140.30115078968117</v>
      </c>
      <c r="O37" s="90">
        <f t="shared" si="1"/>
        <v>141.76719137510304</v>
      </c>
      <c r="P37" s="89">
        <f t="shared" si="2"/>
        <v>143.24238515652641</v>
      </c>
      <c r="Q37" s="90">
        <f t="shared" si="3"/>
        <v>144.72675110435327</v>
      </c>
      <c r="R37" s="89">
        <f t="shared" si="4"/>
        <v>146.22030814983052</v>
      </c>
      <c r="S37" s="90">
        <f t="shared" si="5"/>
        <v>147.72307518529172</v>
      </c>
      <c r="T37" s="89">
        <f t="shared" si="6"/>
        <v>149.23507106439601</v>
      </c>
      <c r="U37" s="90">
        <f t="shared" si="7"/>
        <v>150.75631460236465</v>
      </c>
      <c r="V37" s="89">
        <f t="shared" si="8"/>
        <v>152.28682457621503</v>
      </c>
      <c r="W37" s="91">
        <f t="shared" si="9"/>
        <v>153.8266197249925</v>
      </c>
    </row>
    <row r="38" spans="1:23" x14ac:dyDescent="0.35">
      <c r="A38" s="73">
        <v>250</v>
      </c>
      <c r="B38" s="96">
        <v>0.58460000000000001</v>
      </c>
      <c r="C38" s="95">
        <v>0.58460000000000001</v>
      </c>
      <c r="D38" s="96">
        <v>0.58460000000000001</v>
      </c>
      <c r="E38" s="95">
        <v>0.58460000000000001</v>
      </c>
      <c r="F38" s="96">
        <v>0.58460000000000001</v>
      </c>
      <c r="G38" s="95">
        <v>0.58460000000000001</v>
      </c>
      <c r="H38" s="96">
        <v>0.58460000000000001</v>
      </c>
      <c r="I38" s="95">
        <v>0.58460000000000001</v>
      </c>
      <c r="J38" s="96">
        <v>0.58460000000000001</v>
      </c>
      <c r="K38" s="97">
        <v>0.58460000000000001</v>
      </c>
      <c r="M38" s="73">
        <v>250</v>
      </c>
      <c r="N38" s="74">
        <f t="shared" si="0"/>
        <v>155.37571875</v>
      </c>
      <c r="O38" s="75">
        <f t="shared" si="1"/>
        <v>156.93414031502499</v>
      </c>
      <c r="P38" s="74">
        <f t="shared" si="2"/>
        <v>158.50190304656439</v>
      </c>
      <c r="Q38" s="75">
        <f t="shared" si="3"/>
        <v>160.0790255340471</v>
      </c>
      <c r="R38" s="74">
        <f t="shared" si="4"/>
        <v>161.66552633005483</v>
      </c>
      <c r="S38" s="75">
        <f t="shared" si="5"/>
        <v>163.26142395053969</v>
      </c>
      <c r="T38" s="74">
        <f t="shared" si="6"/>
        <v>164.86673687504086</v>
      </c>
      <c r="U38" s="75">
        <f t="shared" si="7"/>
        <v>166.48148354689835</v>
      </c>
      <c r="V38" s="74">
        <f t="shared" si="8"/>
        <v>168.10568237346496</v>
      </c>
      <c r="W38" s="76">
        <f t="shared" si="9"/>
        <v>169.73935172631604</v>
      </c>
    </row>
    <row r="39" spans="1:23" x14ac:dyDescent="0.35">
      <c r="A39" s="64">
        <v>260</v>
      </c>
      <c r="B39" s="99">
        <v>0.58460000000000001</v>
      </c>
      <c r="C39" s="100">
        <v>0.58460000000000001</v>
      </c>
      <c r="D39" s="99">
        <v>0.58460000000000001</v>
      </c>
      <c r="E39" s="100">
        <v>0.58460000000000001</v>
      </c>
      <c r="F39" s="99">
        <v>0.58460000000000001</v>
      </c>
      <c r="G39" s="100">
        <v>0.58460000000000001</v>
      </c>
      <c r="H39" s="99">
        <v>0.58460000000000001</v>
      </c>
      <c r="I39" s="100">
        <v>0.58460000000000001</v>
      </c>
      <c r="J39" s="99">
        <v>0.58460000000000001</v>
      </c>
      <c r="K39" s="101">
        <v>0.58460000000000001</v>
      </c>
      <c r="M39" s="64">
        <v>260</v>
      </c>
      <c r="N39" s="83">
        <f t="shared" si="0"/>
        <v>171.3825099414573</v>
      </c>
      <c r="O39" s="84">
        <f t="shared" si="1"/>
        <v>173.03517531953065</v>
      </c>
      <c r="P39" s="83">
        <f t="shared" si="2"/>
        <v>174.69736612601821</v>
      </c>
      <c r="Q39" s="84">
        <f t="shared" si="3"/>
        <v>176.36910059144384</v>
      </c>
      <c r="R39" s="83">
        <f t="shared" si="4"/>
        <v>178.05039691157344</v>
      </c>
      <c r="S39" s="84">
        <f t="shared" si="5"/>
        <v>179.74127324761258</v>
      </c>
      <c r="T39" s="83">
        <f t="shared" si="6"/>
        <v>181.44174772640309</v>
      </c>
      <c r="U39" s="84">
        <f t="shared" si="7"/>
        <v>183.15183844061727</v>
      </c>
      <c r="V39" s="83">
        <f t="shared" si="8"/>
        <v>184.87156344895021</v>
      </c>
      <c r="W39" s="85">
        <f t="shared" si="9"/>
        <v>186.60094077631086</v>
      </c>
    </row>
    <row r="40" spans="1:23" x14ac:dyDescent="0.35">
      <c r="A40" s="69">
        <v>270</v>
      </c>
      <c r="B40" s="105">
        <v>0.58460000000000001</v>
      </c>
      <c r="C40" s="106">
        <v>0.58460000000000001</v>
      </c>
      <c r="D40" s="105">
        <v>0.58460000000000001</v>
      </c>
      <c r="E40" s="106">
        <v>0.58460000000000001</v>
      </c>
      <c r="F40" s="105">
        <v>0.58460000000000001</v>
      </c>
      <c r="G40" s="106">
        <v>0.58460000000000001</v>
      </c>
      <c r="H40" s="105">
        <v>0.58460000000000001</v>
      </c>
      <c r="I40" s="106">
        <v>0.58460000000000001</v>
      </c>
      <c r="J40" s="105">
        <v>0.58460000000000001</v>
      </c>
      <c r="K40" s="107">
        <v>0.5847</v>
      </c>
      <c r="M40" s="69">
        <v>270</v>
      </c>
      <c r="N40" s="89">
        <f t="shared" si="0"/>
        <v>188.33998841401058</v>
      </c>
      <c r="O40" s="90">
        <f t="shared" si="1"/>
        <v>190.08872431995061</v>
      </c>
      <c r="P40" s="89">
        <f t="shared" si="2"/>
        <v>191.84716641880709</v>
      </c>
      <c r="Q40" s="90">
        <f t="shared" si="3"/>
        <v>193.61533260221552</v>
      </c>
      <c r="R40" s="89">
        <f t="shared" si="4"/>
        <v>195.39324072895201</v>
      </c>
      <c r="S40" s="90">
        <f t="shared" si="5"/>
        <v>197.1809086251144</v>
      </c>
      <c r="T40" s="89">
        <f t="shared" si="6"/>
        <v>198.97835408429989</v>
      </c>
      <c r="U40" s="90">
        <f t="shared" si="7"/>
        <v>200.78559486778389</v>
      </c>
      <c r="V40" s="89">
        <f t="shared" si="8"/>
        <v>202.60264870469368</v>
      </c>
      <c r="W40" s="91">
        <f t="shared" si="9"/>
        <v>204.46450242206595</v>
      </c>
    </row>
    <row r="41" spans="1:23" x14ac:dyDescent="0.35">
      <c r="A41" s="69">
        <v>280</v>
      </c>
      <c r="B41" s="105">
        <v>0.5847</v>
      </c>
      <c r="C41" s="106">
        <v>0.5847</v>
      </c>
      <c r="D41" s="105">
        <v>0.5847</v>
      </c>
      <c r="E41" s="106">
        <v>0.5847</v>
      </c>
      <c r="F41" s="105">
        <v>0.5847</v>
      </c>
      <c r="G41" s="106">
        <v>0.5847</v>
      </c>
      <c r="H41" s="105">
        <v>0.5847</v>
      </c>
      <c r="I41" s="106">
        <v>0.5847</v>
      </c>
      <c r="J41" s="105">
        <v>0.5847</v>
      </c>
      <c r="K41" s="107">
        <v>0.5847</v>
      </c>
      <c r="M41" s="69">
        <v>280</v>
      </c>
      <c r="N41" s="89">
        <f t="shared" si="0"/>
        <v>206.30154961177112</v>
      </c>
      <c r="O41" s="90">
        <f t="shared" si="1"/>
        <v>208.14846453879082</v>
      </c>
      <c r="P41" s="89">
        <f t="shared" si="2"/>
        <v>210.00526480839821</v>
      </c>
      <c r="Q41" s="90">
        <f t="shared" si="3"/>
        <v>211.87196799456845</v>
      </c>
      <c r="R41" s="89">
        <f t="shared" si="4"/>
        <v>213.74859164014373</v>
      </c>
      <c r="S41" s="90">
        <f t="shared" si="5"/>
        <v>215.6351532569995</v>
      </c>
      <c r="T41" s="89">
        <f t="shared" si="6"/>
        <v>217.53167032620777</v>
      </c>
      <c r="U41" s="90">
        <f t="shared" si="7"/>
        <v>219.4381602981978</v>
      </c>
      <c r="V41" s="89">
        <f t="shared" si="8"/>
        <v>221.35464059291834</v>
      </c>
      <c r="W41" s="91">
        <f t="shared" si="9"/>
        <v>223.2811285999959</v>
      </c>
    </row>
    <row r="42" spans="1:23" x14ac:dyDescent="0.35">
      <c r="A42" s="69">
        <v>290</v>
      </c>
      <c r="B42" s="105">
        <v>0.5847</v>
      </c>
      <c r="C42" s="106">
        <v>0.5847</v>
      </c>
      <c r="D42" s="105">
        <v>0.5847</v>
      </c>
      <c r="E42" s="106">
        <v>0.5847</v>
      </c>
      <c r="F42" s="105">
        <v>0.58479999999999999</v>
      </c>
      <c r="G42" s="106">
        <v>0.58479999999999999</v>
      </c>
      <c r="H42" s="105">
        <v>0.58479999999999999</v>
      </c>
      <c r="I42" s="106">
        <v>0.58479999999999999</v>
      </c>
      <c r="J42" s="105">
        <v>0.58479999999999999</v>
      </c>
      <c r="K42" s="107">
        <v>0.58479999999999999</v>
      </c>
      <c r="M42" s="69">
        <v>290</v>
      </c>
      <c r="N42" s="89">
        <f t="shared" si="0"/>
        <v>225.21764167889231</v>
      </c>
      <c r="O42" s="90">
        <f t="shared" si="1"/>
        <v>227.16419715906187</v>
      </c>
      <c r="P42" s="89">
        <f t="shared" si="2"/>
        <v>229.12081234010634</v>
      </c>
      <c r="Q42" s="90">
        <f t="shared" si="3"/>
        <v>231.08750449192769</v>
      </c>
      <c r="R42" s="89">
        <f t="shared" si="4"/>
        <v>233.10415134587831</v>
      </c>
      <c r="S42" s="90">
        <f t="shared" si="5"/>
        <v>235.09138894583691</v>
      </c>
      <c r="T42" s="89">
        <f t="shared" si="6"/>
        <v>237.08875688187717</v>
      </c>
      <c r="U42" s="90">
        <f t="shared" si="7"/>
        <v>239.09627230955022</v>
      </c>
      <c r="V42" s="89">
        <f t="shared" si="8"/>
        <v>241.11395235545254</v>
      </c>
      <c r="W42" s="91">
        <f t="shared" si="9"/>
        <v>243.14181411737252</v>
      </c>
    </row>
    <row r="43" spans="1:23" x14ac:dyDescent="0.35">
      <c r="A43" s="73">
        <v>300</v>
      </c>
      <c r="B43" s="96">
        <v>0.58479999999999999</v>
      </c>
      <c r="C43" s="95">
        <v>0.58479999999999999</v>
      </c>
      <c r="D43" s="96">
        <v>0.58479999999999999</v>
      </c>
      <c r="E43" s="95">
        <v>0.58479999999999999</v>
      </c>
      <c r="F43" s="96">
        <v>0.58479999999999999</v>
      </c>
      <c r="G43" s="95">
        <v>0.58479999999999999</v>
      </c>
      <c r="H43" s="96">
        <v>0.58479999999999999</v>
      </c>
      <c r="I43" s="95">
        <v>0.58489999999999998</v>
      </c>
      <c r="J43" s="96">
        <v>0.58489999999999998</v>
      </c>
      <c r="K43" s="97">
        <v>0.58489999999999998</v>
      </c>
      <c r="M43" s="73">
        <v>300</v>
      </c>
      <c r="N43" s="74">
        <f t="shared" si="0"/>
        <v>245.17987466443412</v>
      </c>
      <c r="O43" s="75">
        <f t="shared" si="1"/>
        <v>247.2281510372421</v>
      </c>
      <c r="P43" s="74">
        <f t="shared" si="2"/>
        <v>249.28666024802334</v>
      </c>
      <c r="Q43" s="75">
        <f t="shared" si="3"/>
        <v>251.35541928076816</v>
      </c>
      <c r="R43" s="74">
        <f t="shared" si="4"/>
        <v>253.43444509137174</v>
      </c>
      <c r="S43" s="75">
        <f t="shared" si="5"/>
        <v>255.52375460777128</v>
      </c>
      <c r="T43" s="74">
        <f t="shared" si="6"/>
        <v>257.62336473008503</v>
      </c>
      <c r="U43" s="75">
        <f t="shared" si="7"/>
        <v>259.77770636842524</v>
      </c>
      <c r="V43" s="74">
        <f t="shared" si="8"/>
        <v>261.89833085421662</v>
      </c>
      <c r="W43" s="76">
        <f t="shared" si="9"/>
        <v>264.02930825075407</v>
      </c>
    </row>
    <row r="44" spans="1:23" x14ac:dyDescent="0.35">
      <c r="A44" s="64">
        <v>310</v>
      </c>
      <c r="B44" s="99">
        <v>0.58489999999999998</v>
      </c>
      <c r="C44" s="100">
        <v>0.58489999999999998</v>
      </c>
      <c r="D44" s="99">
        <v>0.58489999999999998</v>
      </c>
      <c r="E44" s="100">
        <v>0.58489999999999998</v>
      </c>
      <c r="F44" s="99">
        <v>0.58489999999999998</v>
      </c>
      <c r="G44" s="100">
        <v>0.58489999999999998</v>
      </c>
      <c r="H44" s="99">
        <v>0.58489999999999998</v>
      </c>
      <c r="I44" s="100">
        <v>0.58489999999999998</v>
      </c>
      <c r="J44" s="99">
        <v>0.58489999999999998</v>
      </c>
      <c r="K44" s="101">
        <v>0.58499999999999996</v>
      </c>
      <c r="M44" s="64">
        <v>310</v>
      </c>
      <c r="N44" s="83">
        <f t="shared" si="0"/>
        <v>266.17065535110601</v>
      </c>
      <c r="O44" s="84">
        <f t="shared" si="1"/>
        <v>268.32238892118914</v>
      </c>
      <c r="P44" s="83">
        <f t="shared" si="2"/>
        <v>270.48452569990036</v>
      </c>
      <c r="Q44" s="84">
        <f t="shared" si="3"/>
        <v>272.65708239924675</v>
      </c>
      <c r="R44" s="83">
        <f t="shared" si="4"/>
        <v>274.8400757044742</v>
      </c>
      <c r="S44" s="84">
        <f t="shared" si="5"/>
        <v>277.0335222741964</v>
      </c>
      <c r="T44" s="83">
        <f t="shared" si="6"/>
        <v>279.23743874052104</v>
      </c>
      <c r="U44" s="84">
        <f t="shared" si="7"/>
        <v>281.4518417091773</v>
      </c>
      <c r="V44" s="83">
        <f t="shared" si="8"/>
        <v>283.67674775963962</v>
      </c>
      <c r="W44" s="85">
        <f t="shared" si="9"/>
        <v>285.96105567699163</v>
      </c>
    </row>
    <row r="45" spans="1:23" x14ac:dyDescent="0.35">
      <c r="A45" s="69">
        <v>320</v>
      </c>
      <c r="B45" s="105">
        <v>0.58499999999999996</v>
      </c>
      <c r="C45" s="106">
        <v>0.58499999999999996</v>
      </c>
      <c r="D45" s="105">
        <v>0.58499999999999996</v>
      </c>
      <c r="E45" s="106">
        <v>0.58499999999999996</v>
      </c>
      <c r="F45" s="105">
        <v>0.58499999999999996</v>
      </c>
      <c r="G45" s="106">
        <v>0.58499999999999996</v>
      </c>
      <c r="H45" s="105">
        <v>0.58499999999999996</v>
      </c>
      <c r="I45" s="106">
        <v>0.58499999999999996</v>
      </c>
      <c r="J45" s="105">
        <v>0.58499999999999996</v>
      </c>
      <c r="K45" s="107">
        <v>0.58499999999999996</v>
      </c>
      <c r="M45" s="69">
        <v>320</v>
      </c>
      <c r="N45" s="89">
        <f t="shared" si="0"/>
        <v>288.20740151583357</v>
      </c>
      <c r="O45" s="90">
        <f t="shared" si="1"/>
        <v>290.46430182279846</v>
      </c>
      <c r="P45" s="89">
        <f t="shared" si="2"/>
        <v>292.73177307639264</v>
      </c>
      <c r="Q45" s="90">
        <f t="shared" si="3"/>
        <v>295.00983172947423</v>
      </c>
      <c r="R45" s="89">
        <f t="shared" si="4"/>
        <v>297.29849420937342</v>
      </c>
      <c r="S45" s="90">
        <f t="shared" si="5"/>
        <v>299.59777691801105</v>
      </c>
      <c r="T45" s="89">
        <f t="shared" si="6"/>
        <v>301.90769623201533</v>
      </c>
      <c r="U45" s="90">
        <f t="shared" si="7"/>
        <v>304.22826850283889</v>
      </c>
      <c r="V45" s="89">
        <f t="shared" si="8"/>
        <v>306.55951005687461</v>
      </c>
      <c r="W45" s="91">
        <f t="shared" si="9"/>
        <v>308.90143719557091</v>
      </c>
    </row>
    <row r="46" spans="1:23" x14ac:dyDescent="0.35">
      <c r="A46" s="69">
        <v>330</v>
      </c>
      <c r="B46" s="105">
        <v>0.58499999999999996</v>
      </c>
      <c r="C46" s="106">
        <v>0.58499999999999996</v>
      </c>
      <c r="D46" s="105">
        <v>0.58499999999999996</v>
      </c>
      <c r="E46" s="106">
        <v>0.58499999999999996</v>
      </c>
      <c r="F46" s="105">
        <v>0.58499999999999996</v>
      </c>
      <c r="G46" s="106">
        <v>0.58499999999999996</v>
      </c>
      <c r="H46" s="105">
        <v>0.58499999999999996</v>
      </c>
      <c r="I46" s="106">
        <v>0.58509999999999995</v>
      </c>
      <c r="J46" s="105">
        <v>0.58509999999999995</v>
      </c>
      <c r="K46" s="107">
        <v>0.58509999999999995</v>
      </c>
      <c r="M46" s="69">
        <v>330</v>
      </c>
      <c r="N46" s="89">
        <f t="shared" si="0"/>
        <v>311.25406619554445</v>
      </c>
      <c r="O46" s="90">
        <f t="shared" si="1"/>
        <v>313.61741330869478</v>
      </c>
      <c r="P46" s="89">
        <f t="shared" si="2"/>
        <v>315.99149476231537</v>
      </c>
      <c r="Q46" s="90">
        <f t="shared" si="3"/>
        <v>318.37632675920605</v>
      </c>
      <c r="R46" s="89">
        <f t="shared" si="4"/>
        <v>320.77192547778259</v>
      </c>
      <c r="S46" s="90">
        <f t="shared" si="5"/>
        <v>323.17830707218747</v>
      </c>
      <c r="T46" s="89">
        <f t="shared" si="6"/>
        <v>325.59548767239818</v>
      </c>
      <c r="U46" s="90">
        <f t="shared" si="7"/>
        <v>328.07955577465714</v>
      </c>
      <c r="V46" s="89">
        <f t="shared" si="8"/>
        <v>330.51879957377975</v>
      </c>
      <c r="W46" s="91">
        <f t="shared" si="9"/>
        <v>332.96889247895939</v>
      </c>
    </row>
    <row r="47" spans="1:23" x14ac:dyDescent="0.35">
      <c r="A47" s="69">
        <v>340</v>
      </c>
      <c r="B47" s="105">
        <v>0.58509999999999995</v>
      </c>
      <c r="C47" s="106">
        <v>0.58509999999999995</v>
      </c>
      <c r="D47" s="105">
        <v>0.58509999999999995</v>
      </c>
      <c r="E47" s="106">
        <v>0.58509999999999995</v>
      </c>
      <c r="F47" s="105">
        <v>0.58509999999999995</v>
      </c>
      <c r="G47" s="106">
        <v>0.58509999999999995</v>
      </c>
      <c r="H47" s="105">
        <v>0.58509999999999995</v>
      </c>
      <c r="I47" s="106">
        <v>0.58509999999999995</v>
      </c>
      <c r="J47" s="105">
        <v>0.58509999999999995</v>
      </c>
      <c r="K47" s="107">
        <v>0.58509999999999995</v>
      </c>
      <c r="M47" s="69">
        <v>340</v>
      </c>
      <c r="N47" s="89">
        <f t="shared" si="0"/>
        <v>335.42985052732831</v>
      </c>
      <c r="O47" s="90">
        <f t="shared" si="1"/>
        <v>337.90168973238201</v>
      </c>
      <c r="P47" s="89">
        <f t="shared" si="2"/>
        <v>340.38442608408451</v>
      </c>
      <c r="Q47" s="90">
        <f t="shared" si="3"/>
        <v>342.87807554897108</v>
      </c>
      <c r="R47" s="89">
        <f t="shared" si="4"/>
        <v>345.38265407025114</v>
      </c>
      <c r="S47" s="90">
        <f t="shared" si="5"/>
        <v>347.89817756790967</v>
      </c>
      <c r="T47" s="89">
        <f t="shared" si="6"/>
        <v>350.42466193880949</v>
      </c>
      <c r="U47" s="90">
        <f t="shared" si="7"/>
        <v>352.96212305679046</v>
      </c>
      <c r="V47" s="89">
        <f t="shared" si="8"/>
        <v>355.51057677277066</v>
      </c>
      <c r="W47" s="91">
        <f t="shared" si="9"/>
        <v>358.07003891484345</v>
      </c>
    </row>
    <row r="48" spans="1:23" x14ac:dyDescent="0.35">
      <c r="A48" s="73">
        <v>350</v>
      </c>
      <c r="B48" s="96">
        <v>0.58520000000000005</v>
      </c>
      <c r="C48" s="95">
        <v>0.58520000000000005</v>
      </c>
      <c r="D48" s="96">
        <v>0.58520000000000005</v>
      </c>
      <c r="E48" s="95">
        <v>0.58520000000000005</v>
      </c>
      <c r="F48" s="96">
        <v>0.58520000000000005</v>
      </c>
      <c r="G48" s="95">
        <v>0.58520000000000005</v>
      </c>
      <c r="H48" s="96">
        <v>0.58520000000000005</v>
      </c>
      <c r="I48" s="95">
        <v>0.58520000000000005</v>
      </c>
      <c r="J48" s="96">
        <v>0.58520000000000005</v>
      </c>
      <c r="K48" s="97">
        <v>0.58520000000000005</v>
      </c>
      <c r="M48" s="73">
        <v>350</v>
      </c>
      <c r="N48" s="74">
        <f t="shared" si="0"/>
        <v>360.70216270510826</v>
      </c>
      <c r="O48" s="75">
        <f t="shared" si="1"/>
        <v>363.28413030398679</v>
      </c>
      <c r="P48" s="74">
        <f t="shared" si="2"/>
        <v>365.87715556683139</v>
      </c>
      <c r="Q48" s="75">
        <f t="shared" si="3"/>
        <v>368.4812542341075</v>
      </c>
      <c r="R48" s="74">
        <f t="shared" si="4"/>
        <v>371.0964420239377</v>
      </c>
      <c r="S48" s="75">
        <f t="shared" si="5"/>
        <v>373.72273463219693</v>
      </c>
      <c r="T48" s="74">
        <f t="shared" si="6"/>
        <v>376.36014773260587</v>
      </c>
      <c r="U48" s="75">
        <f t="shared" si="7"/>
        <v>379.00869697682549</v>
      </c>
      <c r="V48" s="74">
        <f t="shared" si="8"/>
        <v>381.66839799454959</v>
      </c>
      <c r="W48" s="76">
        <f t="shared" si="9"/>
        <v>384.33926639359601</v>
      </c>
    </row>
    <row r="49" spans="1:23" x14ac:dyDescent="0.35">
      <c r="A49" s="64">
        <v>360</v>
      </c>
      <c r="B49" s="99">
        <v>0.58530000000000004</v>
      </c>
      <c r="C49" s="100">
        <v>0.58530000000000004</v>
      </c>
      <c r="D49" s="99">
        <v>0.58530000000000004</v>
      </c>
      <c r="E49" s="100">
        <v>0.58530000000000004</v>
      </c>
      <c r="F49" s="99">
        <v>0.58530000000000004</v>
      </c>
      <c r="G49" s="100">
        <v>0.58530000000000004</v>
      </c>
      <c r="H49" s="99">
        <v>0.58530000000000004</v>
      </c>
      <c r="I49" s="100">
        <v>0.58530000000000004</v>
      </c>
      <c r="J49" s="99">
        <v>0.58540000000000003</v>
      </c>
      <c r="K49" s="101">
        <v>0.58540000000000003</v>
      </c>
      <c r="M49" s="64">
        <v>360</v>
      </c>
      <c r="N49" s="83">
        <f t="shared" si="0"/>
        <v>387.08745263999998</v>
      </c>
      <c r="O49" s="84">
        <f t="shared" si="1"/>
        <v>389.78116276535911</v>
      </c>
      <c r="P49" s="83">
        <f t="shared" si="2"/>
        <v>392.48608888143877</v>
      </c>
      <c r="Q49" s="84">
        <f t="shared" si="3"/>
        <v>395.20224651211902</v>
      </c>
      <c r="R49" s="83">
        <f t="shared" si="4"/>
        <v>397.92965115985271</v>
      </c>
      <c r="S49" s="84">
        <f t="shared" si="5"/>
        <v>400.66831830575404</v>
      </c>
      <c r="T49" s="83">
        <f t="shared" si="6"/>
        <v>403.41826340968646</v>
      </c>
      <c r="U49" s="84">
        <f t="shared" si="7"/>
        <v>406.1795019103497</v>
      </c>
      <c r="V49" s="83">
        <f t="shared" si="8"/>
        <v>409.02191972754167</v>
      </c>
      <c r="W49" s="85">
        <f t="shared" si="9"/>
        <v>411.80626688510688</v>
      </c>
    </row>
    <row r="50" spans="1:23" x14ac:dyDescent="0.35">
      <c r="A50" s="69">
        <v>370</v>
      </c>
      <c r="B50" s="105">
        <v>0.58540000000000003</v>
      </c>
      <c r="C50" s="106">
        <v>0.58540000000000003</v>
      </c>
      <c r="D50" s="105">
        <v>0.58540000000000003</v>
      </c>
      <c r="E50" s="106">
        <v>0.58540000000000003</v>
      </c>
      <c r="F50" s="105">
        <v>0.58540000000000003</v>
      </c>
      <c r="G50" s="106">
        <v>0.58550000000000002</v>
      </c>
      <c r="H50" s="105">
        <v>0.58550000000000002</v>
      </c>
      <c r="I50" s="106">
        <v>0.58550000000000002</v>
      </c>
      <c r="J50" s="105">
        <v>0.58550000000000002</v>
      </c>
      <c r="K50" s="107">
        <v>0.58550000000000002</v>
      </c>
      <c r="M50" s="69">
        <v>370</v>
      </c>
      <c r="N50" s="89">
        <f t="shared" si="0"/>
        <v>414.60195556678389</v>
      </c>
      <c r="O50" s="90">
        <f t="shared" si="1"/>
        <v>417.40900113010235</v>
      </c>
      <c r="P50" s="89">
        <f t="shared" si="2"/>
        <v>420.2274189118541</v>
      </c>
      <c r="Q50" s="90">
        <f t="shared" si="3"/>
        <v>423.05722422817365</v>
      </c>
      <c r="R50" s="89">
        <f t="shared" si="4"/>
        <v>425.89843237462441</v>
      </c>
      <c r="S50" s="90">
        <f t="shared" si="5"/>
        <v>428.82429932642037</v>
      </c>
      <c r="T50" s="89">
        <f t="shared" si="6"/>
        <v>431.68884818625548</v>
      </c>
      <c r="U50" s="90">
        <f t="shared" si="7"/>
        <v>434.56484759598692</v>
      </c>
      <c r="V50" s="89">
        <f t="shared" si="8"/>
        <v>437.45231277230801</v>
      </c>
      <c r="W50" s="91">
        <f t="shared" si="9"/>
        <v>440.35125891174403</v>
      </c>
    </row>
    <row r="51" spans="1:23" x14ac:dyDescent="0.35">
      <c r="A51" s="112">
        <v>380</v>
      </c>
      <c r="B51" s="113">
        <v>0.58550000000000002</v>
      </c>
      <c r="C51" s="114">
        <v>0.58550000000000002</v>
      </c>
      <c r="D51" s="113"/>
      <c r="E51" s="114"/>
      <c r="F51" s="113"/>
      <c r="G51" s="114"/>
      <c r="H51" s="113"/>
      <c r="I51" s="114"/>
      <c r="J51" s="113"/>
      <c r="K51" s="115"/>
      <c r="M51" s="69">
        <v>380</v>
      </c>
      <c r="N51" s="89">
        <f>($N$6*B51*((($M51+N$12)/1000)^$N$8)*3600)</f>
        <v>443.2617011907322</v>
      </c>
      <c r="O51" s="90">
        <f>($N$6*C51*((($M51+O$12)/1000)^$N$8)*3600)</f>
        <v>446.18365476570125</v>
      </c>
      <c r="P51" s="89"/>
      <c r="Q51" s="90"/>
      <c r="R51" s="89"/>
      <c r="S51" s="90"/>
      <c r="T51" s="89"/>
      <c r="U51" s="90"/>
      <c r="V51" s="89"/>
      <c r="W51" s="91"/>
    </row>
    <row r="52" spans="1:23" x14ac:dyDescent="0.35">
      <c r="M52" s="116">
        <v>390</v>
      </c>
      <c r="N52" s="89"/>
      <c r="O52" s="90"/>
      <c r="P52" s="89"/>
      <c r="Q52" s="90"/>
      <c r="R52" s="89"/>
      <c r="S52" s="90"/>
      <c r="T52" s="89"/>
      <c r="U52" s="90"/>
      <c r="V52" s="89"/>
      <c r="W52" s="91"/>
    </row>
    <row r="53" spans="1:23" x14ac:dyDescent="0.35">
      <c r="M53" s="117">
        <v>400</v>
      </c>
      <c r="N53" s="118"/>
      <c r="O53" s="119"/>
      <c r="P53" s="118"/>
      <c r="Q53" s="119"/>
      <c r="R53" s="118"/>
      <c r="S53" s="119"/>
      <c r="T53" s="118"/>
      <c r="U53" s="119"/>
      <c r="V53" s="118"/>
      <c r="W53" s="120"/>
    </row>
    <row r="54" spans="1:23" x14ac:dyDescent="0.35">
      <c r="M54" s="116">
        <v>410</v>
      </c>
      <c r="N54" s="89"/>
      <c r="O54" s="90"/>
      <c r="P54" s="89"/>
      <c r="Q54" s="90"/>
      <c r="R54" s="89"/>
      <c r="S54" s="90"/>
      <c r="T54" s="89"/>
      <c r="U54" s="90"/>
      <c r="V54" s="89"/>
      <c r="W54" s="91"/>
    </row>
    <row r="55" spans="1:23" x14ac:dyDescent="0.35">
      <c r="M55" s="116">
        <v>420</v>
      </c>
      <c r="N55" s="89"/>
      <c r="O55" s="90"/>
      <c r="P55" s="89"/>
      <c r="Q55" s="90"/>
      <c r="R55" s="89"/>
      <c r="S55" s="90"/>
      <c r="T55" s="89"/>
      <c r="U55" s="90"/>
      <c r="V55" s="89"/>
      <c r="W55" s="91"/>
    </row>
    <row r="56" spans="1:23" x14ac:dyDescent="0.35">
      <c r="M56" s="116">
        <v>430</v>
      </c>
      <c r="N56" s="89"/>
      <c r="O56" s="90"/>
      <c r="P56" s="89"/>
      <c r="Q56" s="90"/>
      <c r="R56" s="89"/>
      <c r="S56" s="90"/>
      <c r="T56" s="89"/>
      <c r="U56" s="90"/>
      <c r="V56" s="89"/>
      <c r="W56" s="91"/>
    </row>
    <row r="57" spans="1:23" x14ac:dyDescent="0.35">
      <c r="M57" s="116">
        <v>440</v>
      </c>
      <c r="N57" s="89"/>
      <c r="O57" s="90"/>
      <c r="P57" s="89"/>
      <c r="Q57" s="90"/>
      <c r="R57" s="89"/>
      <c r="S57" s="90"/>
      <c r="T57" s="89"/>
      <c r="U57" s="90"/>
      <c r="V57" s="89"/>
      <c r="W57" s="91"/>
    </row>
    <row r="58" spans="1:23" x14ac:dyDescent="0.35">
      <c r="M58" s="121">
        <v>450</v>
      </c>
      <c r="N58" s="74"/>
      <c r="O58" s="75"/>
      <c r="P58" s="74"/>
      <c r="Q58" s="75"/>
      <c r="R58" s="74"/>
      <c r="S58" s="75"/>
      <c r="T58" s="74"/>
      <c r="U58" s="75"/>
      <c r="V58" s="122"/>
      <c r="W58" s="76"/>
    </row>
    <row r="59" spans="1:23" x14ac:dyDescent="0.35">
      <c r="M59" s="123">
        <v>460</v>
      </c>
      <c r="N59" s="83"/>
      <c r="O59" s="84"/>
      <c r="P59" s="83"/>
      <c r="Q59" s="84"/>
      <c r="R59" s="83"/>
      <c r="S59" s="84"/>
      <c r="T59" s="83"/>
      <c r="U59" s="84"/>
      <c r="V59" s="83"/>
      <c r="W59" s="85"/>
    </row>
    <row r="60" spans="1:23" x14ac:dyDescent="0.35">
      <c r="M60" s="116">
        <v>470</v>
      </c>
      <c r="N60" s="89"/>
      <c r="O60" s="124"/>
      <c r="P60" s="125"/>
      <c r="Q60" s="124"/>
      <c r="R60" s="125"/>
      <c r="S60" s="124"/>
      <c r="T60" s="125"/>
      <c r="U60" s="124"/>
      <c r="V60" s="125"/>
      <c r="W60" s="126"/>
    </row>
    <row r="61" spans="1:23" x14ac:dyDescent="0.35">
      <c r="M61" s="116">
        <v>480</v>
      </c>
      <c r="N61" s="125"/>
      <c r="O61" s="124"/>
      <c r="P61" s="125"/>
      <c r="Q61" s="124"/>
      <c r="R61" s="125"/>
      <c r="S61" s="124"/>
      <c r="T61" s="125"/>
      <c r="U61" s="124"/>
      <c r="V61" s="125"/>
      <c r="W61" s="126"/>
    </row>
    <row r="62" spans="1:23" x14ac:dyDescent="0.35">
      <c r="M62" s="116">
        <v>490</v>
      </c>
      <c r="N62" s="125"/>
      <c r="O62" s="124"/>
      <c r="P62" s="125"/>
      <c r="Q62" s="124"/>
      <c r="R62" s="125"/>
      <c r="S62" s="124"/>
      <c r="T62" s="125"/>
      <c r="U62" s="124"/>
      <c r="V62" s="125"/>
      <c r="W62" s="126"/>
    </row>
    <row r="63" spans="1:23" x14ac:dyDescent="0.35">
      <c r="M63" s="121">
        <v>500</v>
      </c>
      <c r="N63" s="127"/>
      <c r="O63" s="128"/>
      <c r="P63" s="127"/>
      <c r="Q63" s="128"/>
      <c r="R63" s="127"/>
      <c r="S63" s="128"/>
      <c r="T63" s="127"/>
      <c r="U63" s="128"/>
      <c r="V63" s="127"/>
      <c r="W63" s="129"/>
    </row>
    <row r="64" spans="1:23" x14ac:dyDescent="0.35">
      <c r="M64" s="123">
        <v>510</v>
      </c>
      <c r="N64" s="130"/>
      <c r="O64" s="131"/>
      <c r="P64" s="130"/>
      <c r="Q64" s="131"/>
      <c r="R64" s="130"/>
      <c r="S64" s="131"/>
      <c r="T64" s="130"/>
      <c r="U64" s="131"/>
      <c r="V64" s="130"/>
      <c r="W64" s="132"/>
    </row>
    <row r="65" spans="13:23" x14ac:dyDescent="0.35">
      <c r="M65" s="116">
        <v>520</v>
      </c>
      <c r="N65" s="125"/>
      <c r="O65" s="124"/>
      <c r="P65" s="125"/>
      <c r="Q65" s="124"/>
      <c r="R65" s="125"/>
      <c r="S65" s="124"/>
      <c r="T65" s="125"/>
      <c r="U65" s="124"/>
      <c r="V65" s="125"/>
      <c r="W65" s="126"/>
    </row>
    <row r="66" spans="13:23" x14ac:dyDescent="0.35">
      <c r="M66" s="116">
        <v>530</v>
      </c>
      <c r="N66" s="125"/>
      <c r="O66" s="124"/>
      <c r="P66" s="125"/>
      <c r="Q66" s="124"/>
      <c r="R66" s="125"/>
      <c r="S66" s="124"/>
      <c r="T66" s="125"/>
      <c r="U66" s="124"/>
      <c r="V66" s="125"/>
      <c r="W66" s="126"/>
    </row>
    <row r="67" spans="13:23" x14ac:dyDescent="0.35">
      <c r="M67" s="116">
        <v>540</v>
      </c>
      <c r="N67" s="125"/>
      <c r="O67" s="124"/>
      <c r="P67" s="125"/>
      <c r="Q67" s="124"/>
      <c r="R67" s="125"/>
      <c r="S67" s="124"/>
      <c r="T67" s="125"/>
      <c r="U67" s="124"/>
      <c r="V67" s="125"/>
      <c r="W67" s="126"/>
    </row>
    <row r="68" spans="13:23" x14ac:dyDescent="0.35">
      <c r="M68" s="121">
        <v>550</v>
      </c>
      <c r="N68" s="127"/>
      <c r="O68" s="128"/>
      <c r="P68" s="127"/>
      <c r="Q68" s="128"/>
      <c r="R68" s="127"/>
      <c r="S68" s="128"/>
      <c r="T68" s="127"/>
      <c r="U68" s="128"/>
      <c r="V68" s="127"/>
      <c r="W68" s="129"/>
    </row>
    <row r="69" spans="13:23" x14ac:dyDescent="0.35">
      <c r="M69" s="116">
        <v>560</v>
      </c>
      <c r="N69" s="125"/>
      <c r="O69" s="124"/>
      <c r="P69" s="125"/>
      <c r="Q69" s="124"/>
      <c r="R69" s="125"/>
      <c r="S69" s="124"/>
      <c r="T69" s="125"/>
      <c r="U69" s="124"/>
      <c r="V69" s="125"/>
      <c r="W69" s="126"/>
    </row>
    <row r="70" spans="13:23" x14ac:dyDescent="0.35">
      <c r="M70" s="116">
        <v>570</v>
      </c>
      <c r="N70" s="125"/>
      <c r="O70" s="124"/>
      <c r="P70" s="125"/>
      <c r="Q70" s="124"/>
      <c r="R70" s="125"/>
      <c r="S70" s="124"/>
      <c r="T70" s="125"/>
      <c r="U70" s="124"/>
      <c r="V70" s="125"/>
      <c r="W70" s="126"/>
    </row>
    <row r="71" spans="13:23" x14ac:dyDescent="0.35">
      <c r="M71" s="116">
        <v>580</v>
      </c>
      <c r="N71" s="125"/>
      <c r="O71" s="124"/>
      <c r="P71" s="125"/>
      <c r="Q71" s="124"/>
      <c r="R71" s="125"/>
      <c r="S71" s="124"/>
      <c r="T71" s="125"/>
      <c r="U71" s="124"/>
      <c r="V71" s="125"/>
      <c r="W71" s="126"/>
    </row>
    <row r="72" spans="13:23" x14ac:dyDescent="0.35">
      <c r="M72" s="116">
        <v>590</v>
      </c>
      <c r="N72" s="125"/>
      <c r="O72" s="124"/>
      <c r="P72" s="125"/>
      <c r="Q72" s="124"/>
      <c r="R72" s="125"/>
      <c r="S72" s="124"/>
      <c r="T72" s="125"/>
      <c r="U72" s="124"/>
      <c r="V72" s="125"/>
      <c r="W72" s="126"/>
    </row>
    <row r="73" spans="13:23" x14ac:dyDescent="0.35">
      <c r="M73" s="121">
        <v>600</v>
      </c>
      <c r="N73" s="127"/>
      <c r="O73" s="128"/>
      <c r="P73" s="127"/>
      <c r="Q73" s="128"/>
      <c r="R73" s="127"/>
      <c r="S73" s="128"/>
      <c r="T73" s="127"/>
      <c r="U73" s="128"/>
      <c r="V73" s="127"/>
      <c r="W73" s="129"/>
    </row>
    <row r="74" spans="13:23" x14ac:dyDescent="0.35">
      <c r="M74" s="116">
        <v>610</v>
      </c>
      <c r="N74" s="125"/>
      <c r="O74" s="124"/>
      <c r="P74" s="125"/>
      <c r="Q74" s="124"/>
      <c r="R74" s="125"/>
      <c r="S74" s="124"/>
      <c r="T74" s="125"/>
      <c r="U74" s="124"/>
      <c r="V74" s="125"/>
      <c r="W74" s="126"/>
    </row>
    <row r="75" spans="13:23" x14ac:dyDescent="0.35">
      <c r="M75" s="116">
        <v>620</v>
      </c>
      <c r="N75" s="125"/>
      <c r="O75" s="124"/>
      <c r="P75" s="125"/>
      <c r="Q75" s="124"/>
      <c r="R75" s="125"/>
      <c r="S75" s="124"/>
      <c r="T75" s="125"/>
      <c r="U75" s="124"/>
      <c r="V75" s="125"/>
      <c r="W75" s="126"/>
    </row>
    <row r="76" spans="13:23" x14ac:dyDescent="0.35">
      <c r="M76" s="116">
        <v>630</v>
      </c>
      <c r="N76" s="125"/>
      <c r="O76" s="124"/>
      <c r="P76" s="125"/>
      <c r="Q76" s="124"/>
      <c r="R76" s="125"/>
      <c r="S76" s="124"/>
      <c r="T76" s="125"/>
      <c r="U76" s="124"/>
      <c r="V76" s="125"/>
      <c r="W76" s="126"/>
    </row>
    <row r="77" spans="13:23" x14ac:dyDescent="0.35">
      <c r="M77" s="116">
        <v>640</v>
      </c>
      <c r="N77" s="125"/>
      <c r="O77" s="124"/>
      <c r="P77" s="125"/>
      <c r="Q77" s="124"/>
      <c r="R77" s="125"/>
      <c r="S77" s="124"/>
      <c r="T77" s="125"/>
      <c r="U77" s="124"/>
      <c r="V77" s="125"/>
      <c r="W77" s="126"/>
    </row>
    <row r="78" spans="13:23" x14ac:dyDescent="0.35">
      <c r="M78" s="121">
        <v>650</v>
      </c>
      <c r="N78" s="127"/>
      <c r="O78" s="128"/>
      <c r="P78" s="127"/>
      <c r="Q78" s="128"/>
      <c r="R78" s="127"/>
      <c r="S78" s="128"/>
      <c r="T78" s="127"/>
      <c r="U78" s="128"/>
      <c r="V78" s="127"/>
      <c r="W78" s="129"/>
    </row>
    <row r="79" spans="13:23" x14ac:dyDescent="0.35">
      <c r="M79" s="116">
        <v>660</v>
      </c>
      <c r="N79" s="125"/>
      <c r="O79" s="124"/>
      <c r="P79" s="125"/>
      <c r="Q79" s="124"/>
      <c r="R79" s="125"/>
      <c r="S79" s="124"/>
      <c r="T79" s="125"/>
      <c r="U79" s="124"/>
      <c r="V79" s="125"/>
      <c r="W79" s="126"/>
    </row>
    <row r="80" spans="13:23" x14ac:dyDescent="0.35">
      <c r="M80" s="116">
        <v>670</v>
      </c>
      <c r="N80" s="125"/>
      <c r="O80" s="124"/>
      <c r="P80" s="125"/>
      <c r="Q80" s="124"/>
      <c r="R80" s="125"/>
      <c r="S80" s="124"/>
      <c r="T80" s="125"/>
      <c r="U80" s="124"/>
      <c r="V80" s="125"/>
      <c r="W80" s="126"/>
    </row>
    <row r="81" spans="13:23" x14ac:dyDescent="0.35">
      <c r="M81" s="116">
        <v>680</v>
      </c>
      <c r="N81" s="125"/>
      <c r="O81" s="124"/>
      <c r="P81" s="125"/>
      <c r="Q81" s="124"/>
      <c r="R81" s="125"/>
      <c r="S81" s="124"/>
      <c r="T81" s="125"/>
      <c r="U81" s="124"/>
      <c r="V81" s="125"/>
      <c r="W81" s="126"/>
    </row>
    <row r="82" spans="13:23" x14ac:dyDescent="0.35">
      <c r="M82" s="116">
        <v>690</v>
      </c>
      <c r="N82" s="125"/>
      <c r="O82" s="124"/>
      <c r="P82" s="125"/>
      <c r="Q82" s="124"/>
      <c r="R82" s="125"/>
      <c r="S82" s="124"/>
      <c r="T82" s="125"/>
      <c r="U82" s="124"/>
      <c r="V82" s="125"/>
      <c r="W82" s="126"/>
    </row>
    <row r="83" spans="13:23" x14ac:dyDescent="0.35">
      <c r="M83" s="121">
        <v>700</v>
      </c>
      <c r="N83" s="127"/>
      <c r="O83" s="128"/>
      <c r="P83" s="127"/>
      <c r="Q83" s="128"/>
      <c r="R83" s="127"/>
      <c r="S83" s="128"/>
      <c r="T83" s="127"/>
      <c r="U83" s="128"/>
      <c r="V83" s="127"/>
      <c r="W83" s="129"/>
    </row>
    <row r="84" spans="13:23" x14ac:dyDescent="0.35">
      <c r="M84" s="116">
        <v>710</v>
      </c>
      <c r="N84" s="89"/>
      <c r="O84" s="90"/>
      <c r="P84" s="89"/>
      <c r="Q84" s="90"/>
      <c r="R84" s="89"/>
      <c r="S84" s="90"/>
      <c r="T84" s="89"/>
      <c r="U84" s="90"/>
      <c r="V84" s="89"/>
      <c r="W84" s="91"/>
    </row>
    <row r="85" spans="13:23" x14ac:dyDescent="0.35">
      <c r="M85" s="116">
        <v>720</v>
      </c>
      <c r="N85" s="89"/>
      <c r="O85" s="90"/>
      <c r="P85" s="89"/>
      <c r="Q85" s="90"/>
      <c r="R85" s="89"/>
      <c r="S85" s="90"/>
      <c r="T85" s="89"/>
      <c r="U85" s="90"/>
      <c r="V85" s="89"/>
      <c r="W85" s="91"/>
    </row>
    <row r="86" spans="13:23" x14ac:dyDescent="0.35">
      <c r="M86" s="116">
        <v>730</v>
      </c>
      <c r="N86" s="89"/>
      <c r="O86" s="90"/>
      <c r="P86" s="89"/>
      <c r="Q86" s="90"/>
      <c r="R86" s="89"/>
      <c r="S86" s="90"/>
      <c r="T86" s="89"/>
      <c r="U86" s="90"/>
      <c r="V86" s="89"/>
      <c r="W86" s="91"/>
    </row>
    <row r="87" spans="13:23" x14ac:dyDescent="0.35">
      <c r="M87" s="116">
        <v>740</v>
      </c>
      <c r="N87" s="89"/>
      <c r="O87" s="90"/>
      <c r="P87" s="89"/>
      <c r="Q87" s="90"/>
      <c r="R87" s="89"/>
      <c r="S87" s="90"/>
      <c r="T87" s="89"/>
      <c r="U87" s="90"/>
      <c r="V87" s="89"/>
      <c r="W87" s="91"/>
    </row>
    <row r="88" spans="13:23" x14ac:dyDescent="0.35">
      <c r="M88" s="121">
        <v>750</v>
      </c>
      <c r="N88" s="74"/>
      <c r="O88" s="75"/>
      <c r="P88" s="74"/>
      <c r="Q88" s="75"/>
      <c r="R88" s="74"/>
      <c r="S88" s="75"/>
      <c r="T88" s="74"/>
      <c r="U88" s="75"/>
      <c r="V88" s="74"/>
      <c r="W88" s="76"/>
    </row>
    <row r="89" spans="13:23" x14ac:dyDescent="0.35">
      <c r="M89" s="116">
        <v>760</v>
      </c>
      <c r="N89" s="89"/>
      <c r="O89" s="90"/>
      <c r="P89" s="89"/>
      <c r="Q89" s="90"/>
      <c r="R89" s="89"/>
      <c r="S89" s="90"/>
      <c r="T89" s="89"/>
      <c r="U89" s="90"/>
      <c r="V89" s="89"/>
      <c r="W89" s="91"/>
    </row>
    <row r="90" spans="13:23" x14ac:dyDescent="0.35">
      <c r="M90" s="116">
        <v>770</v>
      </c>
      <c r="N90" s="89"/>
      <c r="O90" s="90"/>
      <c r="P90" s="89"/>
      <c r="Q90" s="90"/>
      <c r="R90" s="89"/>
      <c r="S90" s="90"/>
      <c r="T90" s="89"/>
      <c r="U90" s="90"/>
      <c r="V90" s="89"/>
      <c r="W90" s="91"/>
    </row>
    <row r="91" spans="13:23" x14ac:dyDescent="0.35">
      <c r="M91" s="116">
        <v>780</v>
      </c>
      <c r="N91" s="89"/>
      <c r="O91" s="90"/>
      <c r="P91" s="89"/>
      <c r="Q91" s="90"/>
      <c r="R91" s="89"/>
      <c r="S91" s="90"/>
      <c r="T91" s="89"/>
      <c r="U91" s="90"/>
      <c r="V91" s="89"/>
      <c r="W91" s="91"/>
    </row>
    <row r="92" spans="13:23" x14ac:dyDescent="0.35">
      <c r="M92" s="116">
        <v>790</v>
      </c>
      <c r="N92" s="89"/>
      <c r="O92" s="90"/>
      <c r="P92" s="89"/>
      <c r="Q92" s="90"/>
      <c r="R92" s="89"/>
      <c r="S92" s="90"/>
      <c r="T92" s="89"/>
      <c r="U92" s="90"/>
      <c r="V92" s="89"/>
      <c r="W92" s="91"/>
    </row>
    <row r="93" spans="13:23" x14ac:dyDescent="0.35">
      <c r="M93" s="116">
        <v>800</v>
      </c>
      <c r="N93" s="89"/>
      <c r="O93" s="90"/>
      <c r="P93" s="89"/>
      <c r="Q93" s="90"/>
      <c r="R93" s="89"/>
      <c r="S93" s="90"/>
      <c r="T93" s="89"/>
      <c r="U93" s="90"/>
      <c r="V93" s="89"/>
      <c r="W93" s="91"/>
    </row>
    <row r="94" spans="13:23" x14ac:dyDescent="0.35">
      <c r="M94" s="133">
        <v>810</v>
      </c>
      <c r="N94" s="134"/>
      <c r="O94" s="135"/>
      <c r="P94" s="136"/>
      <c r="Q94" s="135"/>
      <c r="R94" s="136"/>
      <c r="S94" s="135"/>
      <c r="T94" s="136"/>
      <c r="U94" s="135"/>
      <c r="V94" s="136"/>
      <c r="W94" s="137"/>
    </row>
    <row r="95" spans="13:23" x14ac:dyDescent="0.35">
      <c r="M95" s="116">
        <v>820</v>
      </c>
      <c r="N95" s="138"/>
      <c r="O95" s="90"/>
      <c r="P95" s="89"/>
      <c r="Q95" s="90"/>
      <c r="R95" s="89"/>
      <c r="S95" s="90"/>
      <c r="T95" s="89"/>
      <c r="U95" s="90"/>
      <c r="V95" s="89"/>
      <c r="W95" s="91"/>
    </row>
    <row r="96" spans="13:23" x14ac:dyDescent="0.35">
      <c r="M96" s="116">
        <v>830</v>
      </c>
      <c r="N96" s="138"/>
      <c r="O96" s="90"/>
      <c r="P96" s="89"/>
      <c r="Q96" s="90"/>
      <c r="R96" s="89"/>
      <c r="S96" s="90"/>
      <c r="T96" s="89"/>
      <c r="U96" s="90"/>
      <c r="V96" s="89"/>
      <c r="W96" s="91"/>
    </row>
    <row r="97" spans="13:23" x14ac:dyDescent="0.35">
      <c r="M97" s="116">
        <v>840</v>
      </c>
      <c r="N97" s="138"/>
      <c r="O97" s="90"/>
      <c r="P97" s="89"/>
      <c r="Q97" s="90"/>
      <c r="R97" s="89"/>
      <c r="S97" s="90"/>
      <c r="T97" s="89"/>
      <c r="U97" s="90"/>
      <c r="V97" s="89"/>
      <c r="W97" s="91"/>
    </row>
    <row r="98" spans="13:23" x14ac:dyDescent="0.35">
      <c r="M98" s="121">
        <v>850</v>
      </c>
      <c r="N98" s="122"/>
      <c r="O98" s="75"/>
      <c r="P98" s="74"/>
      <c r="Q98" s="75"/>
      <c r="R98" s="74"/>
      <c r="S98" s="75"/>
      <c r="T98" s="74"/>
      <c r="U98" s="75"/>
      <c r="V98" s="74"/>
      <c r="W98" s="76"/>
    </row>
    <row r="99" spans="13:23" x14ac:dyDescent="0.35">
      <c r="M99" s="116">
        <v>860</v>
      </c>
      <c r="N99" s="138"/>
      <c r="O99" s="90"/>
      <c r="P99" s="89"/>
      <c r="Q99" s="90"/>
      <c r="R99" s="89"/>
      <c r="S99" s="90"/>
      <c r="T99" s="89"/>
      <c r="U99" s="90"/>
      <c r="V99" s="89"/>
      <c r="W99" s="91"/>
    </row>
    <row r="100" spans="13:23" x14ac:dyDescent="0.35">
      <c r="M100" s="116">
        <v>870</v>
      </c>
      <c r="N100" s="138"/>
      <c r="O100" s="90"/>
      <c r="P100" s="89"/>
      <c r="Q100" s="90"/>
      <c r="R100" s="89"/>
      <c r="S100" s="90"/>
      <c r="T100" s="89"/>
      <c r="U100" s="90"/>
      <c r="V100" s="89"/>
      <c r="W100" s="91"/>
    </row>
    <row r="101" spans="13:23" x14ac:dyDescent="0.35">
      <c r="M101" s="116">
        <v>880</v>
      </c>
      <c r="N101" s="138"/>
      <c r="O101" s="90"/>
      <c r="P101" s="89"/>
      <c r="Q101" s="90"/>
      <c r="R101" s="89"/>
      <c r="S101" s="90"/>
      <c r="T101" s="89"/>
      <c r="U101" s="90"/>
      <c r="V101" s="89"/>
      <c r="W101" s="91"/>
    </row>
    <row r="102" spans="13:23" x14ac:dyDescent="0.35">
      <c r="M102" s="116">
        <v>890</v>
      </c>
      <c r="N102" s="138"/>
      <c r="O102" s="90"/>
      <c r="P102" s="89"/>
      <c r="Q102" s="90"/>
      <c r="R102" s="89"/>
      <c r="S102" s="90"/>
      <c r="T102" s="89"/>
      <c r="U102" s="90"/>
      <c r="V102" s="89"/>
      <c r="W102" s="91"/>
    </row>
    <row r="103" spans="13:23" x14ac:dyDescent="0.35">
      <c r="M103" s="121">
        <v>900</v>
      </c>
      <c r="N103" s="122"/>
      <c r="O103" s="75"/>
      <c r="P103" s="74"/>
      <c r="Q103" s="75"/>
      <c r="R103" s="74"/>
      <c r="S103" s="75"/>
      <c r="T103" s="74"/>
      <c r="U103" s="75"/>
      <c r="V103" s="74"/>
      <c r="W103" s="76"/>
    </row>
    <row r="104" spans="13:23" x14ac:dyDescent="0.35">
      <c r="M104" s="116">
        <v>910</v>
      </c>
      <c r="N104" s="138"/>
      <c r="O104" s="90"/>
      <c r="P104" s="89"/>
      <c r="Q104" s="90"/>
      <c r="R104" s="89"/>
      <c r="S104" s="90"/>
      <c r="T104" s="89"/>
      <c r="U104" s="90"/>
      <c r="V104" s="89"/>
      <c r="W104" s="91"/>
    </row>
    <row r="105" spans="13:23" x14ac:dyDescent="0.35">
      <c r="M105" s="116">
        <v>920</v>
      </c>
      <c r="N105" s="138"/>
      <c r="O105" s="90"/>
      <c r="P105" s="89"/>
      <c r="Q105" s="90"/>
      <c r="R105" s="89"/>
      <c r="S105" s="90"/>
      <c r="T105" s="89"/>
      <c r="U105" s="90"/>
      <c r="V105" s="89"/>
      <c r="W105" s="91"/>
    </row>
    <row r="106" spans="13:23" x14ac:dyDescent="0.35">
      <c r="M106" s="116">
        <v>930</v>
      </c>
      <c r="N106" s="138"/>
      <c r="O106" s="90"/>
      <c r="P106" s="89"/>
      <c r="Q106" s="90"/>
      <c r="R106" s="89"/>
      <c r="S106" s="90"/>
      <c r="T106" s="89"/>
      <c r="U106" s="90"/>
      <c r="V106" s="89"/>
      <c r="W106" s="91"/>
    </row>
    <row r="107" spans="13:23" x14ac:dyDescent="0.35">
      <c r="M107" s="116">
        <v>940</v>
      </c>
      <c r="N107" s="138"/>
      <c r="O107" s="90"/>
      <c r="P107" s="89"/>
      <c r="Q107" s="90"/>
      <c r="R107" s="89"/>
      <c r="S107" s="90"/>
      <c r="T107" s="89"/>
      <c r="U107" s="90"/>
      <c r="V107" s="89"/>
      <c r="W107" s="91"/>
    </row>
    <row r="108" spans="13:23" x14ac:dyDescent="0.35">
      <c r="M108" s="121">
        <v>950</v>
      </c>
      <c r="N108" s="122"/>
      <c r="O108" s="75"/>
      <c r="P108" s="74"/>
      <c r="Q108" s="75"/>
      <c r="R108" s="74"/>
      <c r="S108" s="75"/>
      <c r="T108" s="74"/>
      <c r="U108" s="75"/>
      <c r="V108" s="74"/>
      <c r="W108" s="76"/>
    </row>
    <row r="109" spans="13:23" x14ac:dyDescent="0.35">
      <c r="M109" s="116">
        <v>960</v>
      </c>
      <c r="N109" s="138"/>
      <c r="O109" s="90"/>
      <c r="P109" s="89"/>
      <c r="Q109" s="90"/>
      <c r="R109" s="89"/>
      <c r="S109" s="90"/>
      <c r="T109" s="89"/>
      <c r="U109" s="90"/>
      <c r="V109" s="89"/>
      <c r="W109" s="91"/>
    </row>
    <row r="110" spans="13:23" x14ac:dyDescent="0.35">
      <c r="M110" s="116">
        <v>970</v>
      </c>
      <c r="N110" s="138"/>
      <c r="O110" s="90"/>
      <c r="P110" s="89"/>
      <c r="Q110" s="90"/>
      <c r="R110" s="89"/>
      <c r="S110" s="90"/>
      <c r="T110" s="89"/>
      <c r="U110" s="90"/>
      <c r="V110" s="89"/>
      <c r="W110" s="91"/>
    </row>
    <row r="111" spans="13:23" x14ac:dyDescent="0.35">
      <c r="M111" s="116">
        <v>980</v>
      </c>
      <c r="N111" s="138"/>
      <c r="O111" s="90"/>
      <c r="P111" s="89"/>
      <c r="Q111" s="90"/>
      <c r="R111" s="89"/>
      <c r="S111" s="90"/>
      <c r="T111" s="89"/>
      <c r="U111" s="90"/>
      <c r="V111" s="89"/>
      <c r="W111" s="91"/>
    </row>
    <row r="112" spans="13:23" x14ac:dyDescent="0.35">
      <c r="M112" s="116">
        <v>990</v>
      </c>
      <c r="N112" s="138"/>
      <c r="O112" s="90"/>
      <c r="P112" s="89"/>
      <c r="Q112" s="90"/>
      <c r="R112" s="89"/>
      <c r="S112" s="90"/>
      <c r="T112" s="89"/>
      <c r="U112" s="90"/>
      <c r="V112" s="89"/>
      <c r="W112" s="91"/>
    </row>
    <row r="113" spans="13:23" x14ac:dyDescent="0.35">
      <c r="M113" s="117">
        <v>1000</v>
      </c>
      <c r="N113" s="139"/>
      <c r="O113" s="119"/>
      <c r="P113" s="118"/>
      <c r="Q113" s="119"/>
      <c r="R113" s="118"/>
      <c r="S113" s="119"/>
      <c r="T113" s="118"/>
      <c r="U113" s="119"/>
      <c r="V113" s="118"/>
      <c r="W113" s="120"/>
    </row>
  </sheetData>
  <sheetProtection algorithmName="SHA-512" hashValue="d+qm6DIUh/ZS6vWou3W2D1v6KIgm6J5pqt31XIZ2Nqv5ogHKO2C8+AsI4xkz/rplDboO2Od0i4ynJXS3lthrTQ==" saltValue="43wsfjR2Jq18Q5Uhz7b3eA==" spinCount="100000" sheet="1" objects="1" scenarios="1" selectLockedCells="1"/>
  <mergeCells count="5">
    <mergeCell ref="V9:W9"/>
    <mergeCell ref="J6:K6"/>
    <mergeCell ref="M5:Q5"/>
    <mergeCell ref="R5:U5"/>
    <mergeCell ref="V5:W5"/>
  </mergeCells>
  <pageMargins left="0.75" right="0.75" top="1" bottom="1" header="0.5" footer="0.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V-schot_Thomson_28°4</vt:lpstr>
      <vt:lpstr>V-schot_Thomson_53°8</vt:lpstr>
      <vt:lpstr>V-schot_Thomson_90°</vt:lpstr>
      <vt:lpstr>'V-schot_Thomson_28°4'!Print_Area</vt:lpstr>
      <vt:lpstr>'V-schot_Thomson_53°8'!Print_Area</vt:lpstr>
      <vt:lpstr>'V-schot_Thomson_90°'!Print_Area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cp:lastPrinted>2018-03-28T12:51:51Z</cp:lastPrinted>
  <dcterms:created xsi:type="dcterms:W3CDTF">2017-03-06T13:12:50Z</dcterms:created>
  <dcterms:modified xsi:type="dcterms:W3CDTF">2018-09-10T10:28:51Z</dcterms:modified>
</cp:coreProperties>
</file>